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KADRİYE\Desktop\"/>
    </mc:Choice>
  </mc:AlternateContent>
  <xr:revisionPtr revIDLastSave="0" documentId="8_{DC626A75-9759-4C7F-9B31-B62CB6E0F6C0}" xr6:coauthVersionLast="36" xr6:coauthVersionMax="36" xr10:uidLastSave="{00000000-0000-0000-0000-000000000000}"/>
  <bookViews>
    <workbookView xWindow="0" yWindow="0" windowWidth="23040" windowHeight="9216" tabRatio="348" activeTab="1" xr2:uid="{00000000-000D-0000-FFFF-FFFF00000000}"/>
  </bookViews>
  <sheets>
    <sheet name="Program" sheetId="1" r:id="rId1"/>
    <sheet name="Program Önerisi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3" i="2" l="1"/>
  <c r="C33" i="2"/>
  <c r="C17" i="2"/>
  <c r="E68" i="2"/>
  <c r="F68" i="2" s="1"/>
  <c r="E69" i="2"/>
  <c r="F69" i="2" s="1"/>
  <c r="E72" i="2"/>
  <c r="F72" i="2" s="1"/>
  <c r="F74" i="2"/>
  <c r="E5" i="2"/>
  <c r="F5" i="2" s="1"/>
  <c r="F17" i="2" s="1"/>
  <c r="E6" i="2"/>
  <c r="F6" i="2" s="1"/>
  <c r="E7" i="2"/>
  <c r="E8" i="2"/>
  <c r="E73" i="2"/>
  <c r="E5" i="1"/>
  <c r="F5" i="1"/>
  <c r="E6" i="1"/>
  <c r="F6" i="1" s="1"/>
  <c r="L5" i="1"/>
  <c r="M5" i="1" s="1"/>
  <c r="L6" i="1"/>
  <c r="M6" i="1"/>
  <c r="E20" i="1"/>
  <c r="F20" i="1"/>
  <c r="E22" i="1"/>
  <c r="E31" i="1" s="1"/>
  <c r="F22" i="1"/>
  <c r="L20" i="1"/>
  <c r="M20" i="1"/>
  <c r="L21" i="1"/>
  <c r="M21" i="1"/>
  <c r="L22" i="1"/>
  <c r="M22" i="1" s="1"/>
  <c r="E36" i="1"/>
  <c r="F36" i="1"/>
  <c r="E37" i="1"/>
  <c r="F37" i="1" s="1"/>
  <c r="E39" i="1"/>
  <c r="F39" i="1"/>
  <c r="L36" i="1"/>
  <c r="M36" i="1" s="1"/>
  <c r="L37" i="1"/>
  <c r="M37" i="1"/>
  <c r="E55" i="1"/>
  <c r="F55" i="1" s="1"/>
  <c r="E7" i="1"/>
  <c r="F7" i="1" s="1"/>
  <c r="E8" i="1"/>
  <c r="F8" i="1" s="1"/>
  <c r="L8" i="1"/>
  <c r="M8" i="1" s="1"/>
  <c r="L23" i="1"/>
  <c r="M23" i="1" s="1"/>
  <c r="E40" i="1"/>
  <c r="F40" i="1"/>
  <c r="L39" i="1"/>
  <c r="M39" i="1" s="1"/>
  <c r="F42" i="1"/>
  <c r="L40" i="1"/>
  <c r="M40" i="1" s="1"/>
  <c r="E56" i="1"/>
  <c r="F56" i="1" s="1"/>
  <c r="L56" i="1"/>
  <c r="M56" i="1" s="1"/>
  <c r="M61" i="1" s="1"/>
  <c r="E21" i="2"/>
  <c r="F21" i="2" s="1"/>
  <c r="E22" i="2"/>
  <c r="E24" i="2"/>
  <c r="E25" i="2"/>
  <c r="E114" i="2"/>
  <c r="F114" i="2" s="1"/>
  <c r="F119" i="2" s="1"/>
  <c r="E112" i="2"/>
  <c r="C119" i="2"/>
  <c r="E101" i="2"/>
  <c r="F101" i="2" s="1"/>
  <c r="E102" i="2"/>
  <c r="F102" i="2" s="1"/>
  <c r="E100" i="2"/>
  <c r="D107" i="2"/>
  <c r="C107" i="2"/>
  <c r="E84" i="2"/>
  <c r="F84" i="2" s="1"/>
  <c r="E85" i="2"/>
  <c r="F87" i="2"/>
  <c r="E88" i="2"/>
  <c r="F88" i="2" s="1"/>
  <c r="D96" i="2"/>
  <c r="C96" i="2"/>
  <c r="E52" i="2"/>
  <c r="E53" i="2"/>
  <c r="F53" i="2" s="1"/>
  <c r="E54" i="2"/>
  <c r="F54" i="2" s="1"/>
  <c r="E55" i="2"/>
  <c r="F55" i="2" s="1"/>
  <c r="E56" i="2"/>
  <c r="D64" i="2"/>
  <c r="C64" i="2"/>
  <c r="F37" i="2"/>
  <c r="E39" i="2"/>
  <c r="F39" i="2" s="1"/>
  <c r="D48" i="2"/>
  <c r="C48" i="2"/>
  <c r="F22" i="2"/>
  <c r="E12" i="2"/>
  <c r="D17" i="2"/>
  <c r="L24" i="1"/>
  <c r="E11" i="1"/>
  <c r="E10" i="1"/>
  <c r="J48" i="1"/>
  <c r="K48" i="1"/>
  <c r="J16" i="1"/>
  <c r="L16" i="1" s="1"/>
  <c r="K16" i="1"/>
  <c r="J61" i="1"/>
  <c r="K61" i="1"/>
  <c r="L54" i="1"/>
  <c r="C61" i="1"/>
  <c r="D61" i="1"/>
  <c r="E54" i="1"/>
  <c r="E41" i="1"/>
  <c r="J32" i="1"/>
  <c r="K32" i="1"/>
  <c r="D31" i="1"/>
  <c r="C31" i="1"/>
  <c r="L9" i="1"/>
  <c r="D16" i="1"/>
  <c r="C16" i="1"/>
  <c r="F48" i="1" l="1"/>
  <c r="F61" i="1"/>
  <c r="L61" i="1"/>
  <c r="F107" i="2"/>
  <c r="F48" i="2"/>
  <c r="E33" i="2"/>
  <c r="F33" i="2"/>
  <c r="F80" i="2"/>
  <c r="E16" i="1"/>
  <c r="E48" i="2"/>
  <c r="E96" i="2"/>
  <c r="F31" i="1"/>
  <c r="M16" i="1"/>
  <c r="E61" i="1"/>
  <c r="F67" i="1"/>
  <c r="E64" i="2"/>
  <c r="E17" i="2"/>
  <c r="E107" i="2"/>
  <c r="M48" i="1"/>
  <c r="F66" i="1"/>
  <c r="F16" i="1"/>
  <c r="F65" i="1"/>
  <c r="M32" i="1"/>
  <c r="L32" i="1"/>
  <c r="F85" i="2"/>
  <c r="F96" i="2" s="1"/>
  <c r="L48" i="1"/>
  <c r="E119" i="2"/>
  <c r="F52" i="2"/>
  <c r="F64" i="2" s="1"/>
  <c r="J65" i="1" l="1"/>
  <c r="H67" i="1" s="1"/>
  <c r="F68" i="1"/>
  <c r="H65" i="1" l="1"/>
  <c r="H66" i="1"/>
  <c r="H68" i="1" l="1"/>
  <c r="D48" i="1"/>
  <c r="E80" i="2"/>
  <c r="D80" i="2"/>
  <c r="C48" i="1"/>
  <c r="C80" i="2"/>
  <c r="E48" i="1"/>
</calcChain>
</file>

<file path=xl/sharedStrings.xml><?xml version="1.0" encoding="utf-8"?>
<sst xmlns="http://schemas.openxmlformats.org/spreadsheetml/2006/main" count="497" uniqueCount="158">
  <si>
    <t>I. Yarıyıl</t>
  </si>
  <si>
    <t>II. Yarıyıl</t>
  </si>
  <si>
    <t>Kod</t>
  </si>
  <si>
    <t>Dersin Adı</t>
  </si>
  <si>
    <t>T</t>
  </si>
  <si>
    <t>U</t>
  </si>
  <si>
    <t>K</t>
  </si>
  <si>
    <t>AKTS</t>
  </si>
  <si>
    <t>MB</t>
  </si>
  <si>
    <t>Eğitime Giriş</t>
  </si>
  <si>
    <t>Eğitim Sosyolojisi</t>
  </si>
  <si>
    <t>Eğitim Felsefesi</t>
  </si>
  <si>
    <t>GK</t>
  </si>
  <si>
    <t>Atatürk İlkeleri ve İnkilap Tarihi 1</t>
  </si>
  <si>
    <t>Atatürk İlkeleri ve İnkilap Tarihi 2</t>
  </si>
  <si>
    <t>Yabancı Dil 1</t>
  </si>
  <si>
    <t>Yabancı Dil 2</t>
  </si>
  <si>
    <t>Toplam</t>
  </si>
  <si>
    <t>III. YARIYIL</t>
  </si>
  <si>
    <t>IV. Yarıyıl</t>
  </si>
  <si>
    <t>Öğretim İlke ve Yöntemleri</t>
  </si>
  <si>
    <t>Türk Eğitim Tarihi</t>
  </si>
  <si>
    <t>Seçmeli 1</t>
  </si>
  <si>
    <t>Seçmeli 2</t>
  </si>
  <si>
    <t>V. Yarıyıl</t>
  </si>
  <si>
    <t>VI. Yarıyıl</t>
  </si>
  <si>
    <t>Sınıf Yönetimi</t>
  </si>
  <si>
    <t>Eğitimde Ölçme ve Değerlendirme</t>
  </si>
  <si>
    <t>Seçmeli 3</t>
  </si>
  <si>
    <t>Seçmeli 4</t>
  </si>
  <si>
    <t>VIII. Yarıyıl</t>
  </si>
  <si>
    <t>Öğretmenlik Uygulaması I</t>
  </si>
  <si>
    <t>Öğretmenlik Uygulaması II</t>
  </si>
  <si>
    <t>Özel Eğitim ve Kaynaştırma</t>
  </si>
  <si>
    <t>Okullarda Rehberlik</t>
  </si>
  <si>
    <t>GENEL TOPLAM</t>
  </si>
  <si>
    <t>Saat</t>
  </si>
  <si>
    <t>Yüzde</t>
  </si>
  <si>
    <t>Meslek Bilgisi</t>
  </si>
  <si>
    <t>Genel Kültür</t>
  </si>
  <si>
    <t>Alan Eğitimi Bilgisi</t>
  </si>
  <si>
    <t>Bilişim Teknolojileri</t>
  </si>
  <si>
    <t>AE</t>
  </si>
  <si>
    <t>Türk Dili 1</t>
  </si>
  <si>
    <t>Türk Dili 2</t>
  </si>
  <si>
    <t>Müzik Kültürü</t>
  </si>
  <si>
    <t>Çoksesli Koro I</t>
  </si>
  <si>
    <t>Çoksesli Koro II</t>
  </si>
  <si>
    <t>Armoni ve Eşlikleme I</t>
  </si>
  <si>
    <t>Armoni ve Eşlikleme II</t>
  </si>
  <si>
    <t>Batı Müziği Tarihi</t>
  </si>
  <si>
    <t xml:space="preserve">Türk Müziği Tarihi </t>
  </si>
  <si>
    <t>Türk Halk Müziği Korosu</t>
  </si>
  <si>
    <t>Orkestra Oda Müziği I</t>
  </si>
  <si>
    <t>Orkestra Oda Müziği II</t>
  </si>
  <si>
    <t>Okul Müziği Dağarı</t>
  </si>
  <si>
    <t>Türk Sanat Müziği Korosu</t>
  </si>
  <si>
    <t>Orkestra Oda Müziği III</t>
  </si>
  <si>
    <t>Eğitim Psikolojisi</t>
  </si>
  <si>
    <t>Eğitimde Program Geliştirme</t>
  </si>
  <si>
    <t>Müziksel İşitme Okuma ve Yazma I</t>
  </si>
  <si>
    <t>Müziksel İşitme Okuma ve Yazma II</t>
  </si>
  <si>
    <t>Müziksel İşitme Okuma ve Yazma III</t>
  </si>
  <si>
    <t>Okullarda Gözlem</t>
  </si>
  <si>
    <t>Öğretim Teknolojileri ve Materyal Tasarımı</t>
  </si>
  <si>
    <t>Eğitimde Araştırma Teknikleri</t>
  </si>
  <si>
    <t>Eğitim Yönetimi</t>
  </si>
  <si>
    <t>Özel Öğretim Yöntemleri</t>
  </si>
  <si>
    <t>Çoksesli Koro IV</t>
  </si>
  <si>
    <t>Topluma Hizmet Uygulamaları</t>
  </si>
  <si>
    <t xml:space="preserve">Türk Halk Müziği Teori ve Uygulaması </t>
  </si>
  <si>
    <t>Orkestra Oda Müziği ve Yönetimi</t>
  </si>
  <si>
    <t>Müzik Öğretimi Uygulamaları</t>
  </si>
  <si>
    <t>Temel Müzik Teorisi</t>
  </si>
  <si>
    <t>VII. Yarıyıl</t>
  </si>
  <si>
    <t xml:space="preserve">Türk Sanat  Müziği Teori ve Uygulaması </t>
  </si>
  <si>
    <t>Müzik Eğitiminde Teknoloji Kullanımı</t>
  </si>
  <si>
    <t>Koro Eğitimi ve Yönetimi</t>
  </si>
  <si>
    <t>Seçmeli 3 (Okulöncesi Müzik Öğretimi Uygulamaları, Popüler Müzik Uygulamaları)</t>
  </si>
  <si>
    <t xml:space="preserve">Seçmeli 4 (İlkokul Müzik Öğretimi Uygulamaları, Türk Halk Müziğinde Tür ve Biçimler) </t>
  </si>
  <si>
    <t>Seçmeli 6 (Eğitim Müziği Besteleme Teknikleri, Türk Sanat Müziği Tür ve Biçim Bilgisi)</t>
  </si>
  <si>
    <t>Seçmeli 1(Orff Çalgıları Uygulamaları, Batı Müziği Tür ve Biçim Bilgisi)</t>
  </si>
  <si>
    <t>Seçmeli 2 (Müziksel Organizasyon ve İletişim, Drama ve Müzikli Oyunlar)</t>
  </si>
  <si>
    <t>Çoksesli Koro III</t>
  </si>
  <si>
    <t xml:space="preserve">Toplam </t>
  </si>
  <si>
    <t>Seçmeli 5 (Türk Müziği Çokseslendirme, Sınıf İçi Öğrenmelerin Değerlendirmesi, Mandolin Eğitimi)</t>
  </si>
  <si>
    <t>Piyano Eğitimi I*</t>
  </si>
  <si>
    <t>Bireysel Çalgı Eğitimi I*</t>
  </si>
  <si>
    <t>Ses Eğitimi I*</t>
  </si>
  <si>
    <t>Piyano Eğitimi II*</t>
  </si>
  <si>
    <t>Bireysel Çalgı Eğitimi II*</t>
  </si>
  <si>
    <t>Ses Eğitimi II*</t>
  </si>
  <si>
    <t>Bireysel Çalgı Eğitimi III*</t>
  </si>
  <si>
    <t>Piyano Eğitimi III*</t>
  </si>
  <si>
    <t>Gitar Eğitimi ve Eşlikleme I**</t>
  </si>
  <si>
    <t>Gitar Eğitimi ve Eşlikleme II**</t>
  </si>
  <si>
    <t>Bireysel Çalgı Eğitimi IV*</t>
  </si>
  <si>
    <t>Piyano Eğitimi IV*</t>
  </si>
  <si>
    <t>Bağlama Eğitimi I**</t>
  </si>
  <si>
    <t>Bireysel Çalgı Eğitimi V*</t>
  </si>
  <si>
    <t>Bağlama Eğitimi II**</t>
  </si>
  <si>
    <t>Bireysel Çalgı Eğitimi VI*</t>
  </si>
  <si>
    <t>Bireysel Çalgı Eğitimi VII*</t>
  </si>
  <si>
    <t>Bireysel Çalgı ve Öğretimi*</t>
  </si>
  <si>
    <t>Atatürk İlkeleri ve İnkılap Tarihi 1</t>
  </si>
  <si>
    <t xml:space="preserve">Türk Sanat Müziği Teori ve Uygulaması </t>
  </si>
  <si>
    <t>Eğitim Bilimine Giriş</t>
  </si>
  <si>
    <t>Öğretmenlik Uygulaması 1</t>
  </si>
  <si>
    <t>Öğretmenlik Uygulaması 2</t>
  </si>
  <si>
    <t>Piyano Eğitimi 1*</t>
  </si>
  <si>
    <t>Ses Eğitimi 1*</t>
  </si>
  <si>
    <t>Bireysel Çalgı Eğitimi 1*</t>
  </si>
  <si>
    <t>Müziksel İşitme Okuma ve Yazma 1</t>
  </si>
  <si>
    <t>Ses Eğitimi 2*</t>
  </si>
  <si>
    <t>Piyano Eğitimi 2*</t>
  </si>
  <si>
    <t>Bireysel Çalgı Eğitimi 2*</t>
  </si>
  <si>
    <t>Müziksel İşitme Okuma ve Yazma 2</t>
  </si>
  <si>
    <t>Çoksesli Koro 1</t>
  </si>
  <si>
    <t>Armoni ve Eşlikleme 1</t>
  </si>
  <si>
    <t>Müziksel İşitme Okuma ve Yazma 3</t>
  </si>
  <si>
    <t>Çoksesli Koro 2</t>
  </si>
  <si>
    <t>Armoni ve Eşlikleme 2</t>
  </si>
  <si>
    <t>Orkestra Oda Müziği 1</t>
  </si>
  <si>
    <t>Çoksesli Koro 3</t>
  </si>
  <si>
    <t>Orkestra Oda Müziği 2</t>
  </si>
  <si>
    <t>Çoksesli Koro 4</t>
  </si>
  <si>
    <t>Orkestra Oda Müziği 3</t>
  </si>
  <si>
    <t>Atatürk İlkeleri ve İnkılap Tarihi 2</t>
  </si>
  <si>
    <t>Müzik Öğretmenliği Lisans Programı (Mevcut)</t>
  </si>
  <si>
    <t xml:space="preserve">Oryantasyon ve Kariyer Planlama </t>
  </si>
  <si>
    <t>%</t>
  </si>
  <si>
    <t>AKTS 1'den 2'ye çıkarıldı</t>
  </si>
  <si>
    <t>Yeni ders eklendi</t>
  </si>
  <si>
    <t>AKTS 4'ten 5'e çıkarıldı</t>
  </si>
  <si>
    <t>Ders adı değişti (Bilişim Tekn. ve Ent.</t>
  </si>
  <si>
    <t>Lisans Programı (Müzik)</t>
  </si>
  <si>
    <t>Alan Okumaları *</t>
  </si>
  <si>
    <t>Temel Müzik Teorisi *</t>
  </si>
  <si>
    <t>Gitar Eğitimi ve Eşlikleme 1</t>
  </si>
  <si>
    <t>Bireysel Çalgı Eğitimi 3</t>
  </si>
  <si>
    <t>Piyano Eğitimi 3</t>
  </si>
  <si>
    <t>Seçmeli 1  (Orff Çalgıları Uygulamaları, Batı Müziği Tür ve Biçim Bilgisi)</t>
  </si>
  <si>
    <t>Seçmeli 2  (Müziksel Organizasyon ve İletişim, Drama ve Müzikli Oyunlar)</t>
  </si>
  <si>
    <t xml:space="preserve">Gitar Eğitimi ve Eşlikleme </t>
  </si>
  <si>
    <t>Bireysel Çalgı Eğitimi 4</t>
  </si>
  <si>
    <t>Piyano Eğitimi 4</t>
  </si>
  <si>
    <t>Bağlama Eğitimi 1</t>
  </si>
  <si>
    <t>Bireysel Çalgı Eğitimi 5</t>
  </si>
  <si>
    <t>Seçmeli 3 (Okulöncesi Müzik Öğretimi Uygulamaları, Popüler Müzik ve Uygulamaları)</t>
  </si>
  <si>
    <t>Bireysel Çalgı Eğitimi 6</t>
  </si>
  <si>
    <t>Yapay Zeka Uygulamaları *</t>
  </si>
  <si>
    <t>Bağlama Eğitimi 2</t>
  </si>
  <si>
    <t xml:space="preserve">Seçmeli 4 (İlkokul Müzik Öğretimi Uygulamaları, Türk Halk Müziğinde Tür ve Biçim Bilgisi) </t>
  </si>
  <si>
    <t>Bireysel Çalgı Eğitimi 7</t>
  </si>
  <si>
    <t>Bireysel Çalgı ve Öğretimi</t>
  </si>
  <si>
    <t xml:space="preserve">Seçmeli 6 (Eğitim Müziği Besteleme Teknikleri, Türk Sanat Müziği Tür ve Biçim Bilgisi) </t>
  </si>
  <si>
    <t>AKTS 4'ten 2'ye indirildi.</t>
  </si>
  <si>
    <t>AKTS 3'ten 2'ye indirildi.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</si>
</sst>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 Light"/>
      <family val="2"/>
      <charset val="162"/>
      <scheme val="major"/>
    </font>
    <font>
      <b/>
      <sz val="11"/>
      <color theme="1"/>
      <name val="Calibri Light"/>
      <family val="2"/>
      <charset val="162"/>
      <scheme val="major"/>
    </font>
    <font>
      <sz val="11"/>
      <name val="Calibri Light"/>
      <family val="2"/>
      <charset val="162"/>
      <scheme val="major"/>
    </font>
    <font>
      <b/>
      <sz val="11"/>
      <name val="Calibri Light"/>
      <family val="2"/>
      <charset val="162"/>
      <scheme val="major"/>
    </font>
    <font>
      <u/>
      <sz val="11"/>
      <color theme="10"/>
      <name val="Calibri"/>
      <family val="2"/>
      <charset val="162"/>
      <scheme val="minor"/>
    </font>
    <font>
      <u/>
      <sz val="11"/>
      <color theme="11"/>
      <name val="Calibri"/>
      <family val="2"/>
      <charset val="162"/>
      <scheme val="minor"/>
    </font>
    <font>
      <sz val="8"/>
      <name val="Calibri"/>
      <family val="2"/>
      <charset val="162"/>
      <scheme val="minor"/>
    </font>
    <font>
      <b/>
      <sz val="16"/>
      <name val="Calibri Light"/>
      <family val="2"/>
      <charset val="162"/>
      <scheme val="major"/>
    </font>
    <font>
      <sz val="12"/>
      <name val="Calibri"/>
      <family val="2"/>
      <charset val="162"/>
      <scheme val="minor"/>
    </font>
    <font>
      <b/>
      <sz val="11"/>
      <color rgb="FFFF0000"/>
      <name val="Calibri Light"/>
      <family val="2"/>
      <charset val="162"/>
      <scheme val="major"/>
    </font>
    <font>
      <sz val="11"/>
      <color rgb="FFFF0000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22"/>
      <color theme="3"/>
      <name val="Calibri"/>
      <family val="2"/>
      <charset val="162"/>
      <scheme val="minor"/>
    </font>
    <font>
      <i/>
      <sz val="10"/>
      <color theme="1"/>
      <name val="Cambria"/>
      <family val="1"/>
      <charset val="162"/>
    </font>
    <font>
      <sz val="10"/>
      <name val="Arial"/>
      <family val="2"/>
      <charset val="162"/>
    </font>
    <font>
      <sz val="11"/>
      <color rgb="FF006100"/>
      <name val="Calibri"/>
      <family val="2"/>
      <charset val="162"/>
      <scheme val="minor"/>
    </font>
    <font>
      <sz val="9"/>
      <color rgb="FF006100"/>
      <name val="Calibri"/>
      <family val="2"/>
      <charset val="16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F2F2"/>
      </patternFill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9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9" borderId="6" applyNumberFormat="0" applyAlignment="0" applyProtection="0"/>
    <xf numFmtId="0" fontId="16" fillId="0" borderId="0" applyNumberFormat="0" applyFont="0" applyFill="0" applyBorder="0" applyAlignment="0" applyProtection="0">
      <alignment vertical="top"/>
    </xf>
    <xf numFmtId="0" fontId="17" fillId="10" borderId="0" applyNumberFormat="0" applyBorder="0" applyAlignment="0" applyProtection="0"/>
  </cellStyleXfs>
  <cellXfs count="7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3" fillId="3" borderId="1" xfId="0" applyFont="1" applyFill="1" applyBorder="1"/>
    <xf numFmtId="0" fontId="1" fillId="6" borderId="0" xfId="0" applyFont="1" applyFill="1"/>
    <xf numFmtId="0" fontId="2" fillId="6" borderId="0" xfId="0" applyFont="1" applyFill="1"/>
    <xf numFmtId="0" fontId="4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3" fillId="6" borderId="0" xfId="0" applyFont="1" applyFill="1" applyAlignment="1">
      <alignment horizontal="left" vertical="center" wrapText="1"/>
    </xf>
    <xf numFmtId="0" fontId="3" fillId="6" borderId="0" xfId="0" applyFont="1" applyFill="1" applyAlignment="1">
      <alignment horizontal="justify" vertical="center" wrapText="1"/>
    </xf>
    <xf numFmtId="0" fontId="3" fillId="6" borderId="0" xfId="0" applyFont="1" applyFill="1" applyAlignment="1">
      <alignment horizontal="center"/>
    </xf>
    <xf numFmtId="0" fontId="3" fillId="6" borderId="0" xfId="0" applyFont="1" applyFill="1"/>
    <xf numFmtId="0" fontId="4" fillId="6" borderId="0" xfId="0" applyFont="1" applyFill="1" applyAlignment="1">
      <alignment horizontal="left" vertical="center" wrapText="1"/>
    </xf>
    <xf numFmtId="0" fontId="4" fillId="3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0" fontId="9" fillId="0" borderId="0" xfId="0" applyFont="1"/>
    <xf numFmtId="0" fontId="4" fillId="2" borderId="4" xfId="0" applyFont="1" applyFill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3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left" vertical="center" wrapText="1"/>
    </xf>
    <xf numFmtId="0" fontId="3" fillId="7" borderId="1" xfId="0" applyFont="1" applyFill="1" applyBorder="1" applyAlignment="1">
      <alignment horizontal="center"/>
    </xf>
    <xf numFmtId="0" fontId="3" fillId="7" borderId="1" xfId="0" applyFont="1" applyFill="1" applyBorder="1"/>
    <xf numFmtId="0" fontId="3" fillId="7" borderId="2" xfId="0" applyFont="1" applyFill="1" applyBorder="1" applyAlignment="1">
      <alignment horizontal="center" vertical="center" wrapText="1"/>
    </xf>
    <xf numFmtId="0" fontId="3" fillId="7" borderId="3" xfId="0" applyFont="1" applyFill="1" applyBorder="1"/>
    <xf numFmtId="0" fontId="3" fillId="8" borderId="1" xfId="0" applyFont="1" applyFill="1" applyBorder="1" applyAlignment="1">
      <alignment horizontal="center" vertical="center" wrapText="1"/>
    </xf>
    <xf numFmtId="0" fontId="3" fillId="8" borderId="1" xfId="0" applyFont="1" applyFill="1" applyBorder="1"/>
    <xf numFmtId="0" fontId="3" fillId="8" borderId="1" xfId="0" applyFont="1" applyFill="1" applyBorder="1" applyAlignment="1">
      <alignment horizontal="left" vertical="center" wrapText="1"/>
    </xf>
    <xf numFmtId="0" fontId="1" fillId="7" borderId="1" xfId="0" applyFont="1" applyFill="1" applyBorder="1"/>
    <xf numFmtId="0" fontId="1" fillId="7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/>
    </xf>
    <xf numFmtId="2" fontId="4" fillId="4" borderId="1" xfId="0" applyNumberFormat="1" applyFont="1" applyFill="1" applyBorder="1" applyAlignment="1">
      <alignment horizontal="center"/>
    </xf>
    <xf numFmtId="2" fontId="4" fillId="5" borderId="1" xfId="0" applyNumberFormat="1" applyFont="1" applyFill="1" applyBorder="1" applyAlignment="1">
      <alignment horizontal="center"/>
    </xf>
    <xf numFmtId="0" fontId="4" fillId="9" borderId="6" xfId="56" applyFont="1" applyAlignment="1">
      <alignment horizontal="center"/>
    </xf>
    <xf numFmtId="0" fontId="3" fillId="8" borderId="1" xfId="0" applyFont="1" applyFill="1" applyBorder="1" applyAlignment="1">
      <alignment vertical="center"/>
    </xf>
    <xf numFmtId="0" fontId="1" fillId="7" borderId="1" xfId="0" applyFont="1" applyFill="1" applyBorder="1" applyAlignment="1">
      <alignment vertical="center"/>
    </xf>
    <xf numFmtId="0" fontId="3" fillId="7" borderId="1" xfId="0" applyFont="1" applyFill="1" applyBorder="1" applyAlignment="1">
      <alignment horizontal="center" vertical="center"/>
    </xf>
    <xf numFmtId="0" fontId="16" fillId="0" borderId="0" xfId="57" applyAlignment="1">
      <alignment horizontal="left"/>
    </xf>
    <xf numFmtId="2" fontId="16" fillId="0" borderId="0" xfId="57" applyNumberFormat="1" applyAlignment="1">
      <alignment horizontal="left"/>
    </xf>
    <xf numFmtId="49" fontId="16" fillId="0" borderId="0" xfId="57" applyNumberFormat="1" applyAlignment="1">
      <alignment horizontal="left"/>
    </xf>
    <xf numFmtId="0" fontId="4" fillId="8" borderId="1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3" fillId="7" borderId="0" xfId="0" applyFont="1" applyFill="1" applyAlignment="1">
      <alignment horizontal="center" vertical="center" wrapText="1"/>
    </xf>
    <xf numFmtId="0" fontId="18" fillId="10" borderId="1" xfId="58" applyFont="1" applyBorder="1" applyAlignment="1">
      <alignment horizontal="left" vertical="center"/>
    </xf>
    <xf numFmtId="0" fontId="4" fillId="8" borderId="3" xfId="0" applyFont="1" applyFill="1" applyBorder="1" applyAlignment="1">
      <alignment horizontal="left" vertical="center" wrapText="1"/>
    </xf>
    <xf numFmtId="0" fontId="18" fillId="10" borderId="1" xfId="58" applyFont="1" applyBorder="1"/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4" fillId="0" borderId="5" xfId="55" applyFont="1" applyAlignment="1">
      <alignment horizontal="center"/>
    </xf>
  </cellXfs>
  <cellStyles count="59">
    <cellStyle name="Başlık 1" xfId="55" builtinId="16"/>
    <cellStyle name="Çıkış" xfId="56" builtinId="21"/>
    <cellStyle name="İyi" xfId="58" builtinId="26"/>
    <cellStyle name="İzlenen Köprü" xfId="2" builtinId="9" hidden="1"/>
    <cellStyle name="İzlenen Köprü" xfId="4" builtinId="9" hidden="1"/>
    <cellStyle name="İzlenen Köprü" xfId="6" builtinId="9" hidden="1"/>
    <cellStyle name="İzlenen Köprü" xfId="8" builtinId="9" hidden="1"/>
    <cellStyle name="İzlenen Köprü" xfId="10" builtinId="9" hidden="1"/>
    <cellStyle name="İzlenen Köprü" xfId="12" builtinId="9" hidden="1"/>
    <cellStyle name="İzlenen Köprü" xfId="14" builtinId="9" hidden="1"/>
    <cellStyle name="İzlenen Köprü" xfId="16" builtinId="9" hidden="1"/>
    <cellStyle name="İzlenen Köprü" xfId="18" builtinId="9" hidden="1"/>
    <cellStyle name="İzlenen Köprü" xfId="20" builtinId="9" hidden="1"/>
    <cellStyle name="İzlenen Köprü" xfId="22" builtinId="9" hidden="1"/>
    <cellStyle name="İzlenen Köprü" xfId="24" builtinId="9" hidden="1"/>
    <cellStyle name="İzlenen Köprü" xfId="26" builtinId="9" hidden="1"/>
    <cellStyle name="İzlenen Köprü" xfId="28" builtinId="9" hidden="1"/>
    <cellStyle name="İzlenen Köprü" xfId="30" builtinId="9" hidden="1"/>
    <cellStyle name="İzlenen Köprü" xfId="32" builtinId="9" hidden="1"/>
    <cellStyle name="İzlenen Köprü" xfId="34" builtinId="9" hidden="1"/>
    <cellStyle name="İzlenen Köprü" xfId="36" builtinId="9" hidden="1"/>
    <cellStyle name="İzlenen Köprü" xfId="38" builtinId="9" hidden="1"/>
    <cellStyle name="İzlenen Köprü" xfId="40" builtinId="9" hidden="1"/>
    <cellStyle name="İzlenen Köprü" xfId="42" builtinId="9" hidden="1"/>
    <cellStyle name="İzlenen Köprü" xfId="44" builtinId="9" hidden="1"/>
    <cellStyle name="İzlenen Köprü" xfId="46" builtinId="9" hidden="1"/>
    <cellStyle name="İzlenen Köprü" xfId="48" builtinId="9" hidden="1"/>
    <cellStyle name="İzlenen Köprü" xfId="50" builtinId="9" hidden="1"/>
    <cellStyle name="İzlenen Köprü" xfId="52" builtinId="9" hidden="1"/>
    <cellStyle name="İzlenen Köprü" xfId="54" builtinId="9" hidden="1"/>
    <cellStyle name="Köprü" xfId="1" builtinId="8" hidden="1"/>
    <cellStyle name="Köprü" xfId="3" builtinId="8" hidden="1"/>
    <cellStyle name="Köprü" xfId="5" builtinId="8" hidden="1"/>
    <cellStyle name="Köprü" xfId="7" builtinId="8" hidden="1"/>
    <cellStyle name="Köprü" xfId="9" builtinId="8" hidden="1"/>
    <cellStyle name="Köprü" xfId="11" builtinId="8" hidden="1"/>
    <cellStyle name="Köprü" xfId="13" builtinId="8" hidden="1"/>
    <cellStyle name="Köprü" xfId="15" builtinId="8" hidden="1"/>
    <cellStyle name="Köprü" xfId="17" builtinId="8" hidden="1"/>
    <cellStyle name="Köprü" xfId="19" builtinId="8" hidden="1"/>
    <cellStyle name="Köprü" xfId="21" builtinId="8" hidden="1"/>
    <cellStyle name="Köprü" xfId="23" builtinId="8" hidden="1"/>
    <cellStyle name="Köprü" xfId="25" builtinId="8" hidden="1"/>
    <cellStyle name="Köprü" xfId="27" builtinId="8" hidden="1"/>
    <cellStyle name="Köprü" xfId="29" builtinId="8" hidden="1"/>
    <cellStyle name="Köprü" xfId="31" builtinId="8" hidden="1"/>
    <cellStyle name="Köprü" xfId="33" builtinId="8" hidden="1"/>
    <cellStyle name="Köprü" xfId="35" builtinId="8" hidden="1"/>
    <cellStyle name="Köprü" xfId="37" builtinId="8" hidden="1"/>
    <cellStyle name="Köprü" xfId="39" builtinId="8" hidden="1"/>
    <cellStyle name="Köprü" xfId="41" builtinId="8" hidden="1"/>
    <cellStyle name="Köprü" xfId="43" builtinId="8" hidden="1"/>
    <cellStyle name="Köprü" xfId="45" builtinId="8" hidden="1"/>
    <cellStyle name="Köprü" xfId="47" builtinId="8" hidden="1"/>
    <cellStyle name="Köprü" xfId="49" builtinId="8" hidden="1"/>
    <cellStyle name="Köprü" xfId="51" builtinId="8" hidden="1"/>
    <cellStyle name="Köprü" xfId="53" builtinId="8" hidden="1"/>
    <cellStyle name="Normal" xfId="0" builtinId="0"/>
    <cellStyle name="Normal 2" xfId="57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3"/>
  <sheetViews>
    <sheetView zoomScaleNormal="100" workbookViewId="0">
      <selection activeCell="I15" sqref="I15"/>
    </sheetView>
  </sheetViews>
  <sheetFormatPr defaultColWidth="9.109375" defaultRowHeight="14.4" x14ac:dyDescent="0.3"/>
  <cols>
    <col min="1" max="1" width="6.44140625" style="3" customWidth="1"/>
    <col min="2" max="2" width="37.44140625" style="1" customWidth="1"/>
    <col min="3" max="3" width="5.6640625" style="3" customWidth="1"/>
    <col min="4" max="4" width="6.109375" style="3" customWidth="1"/>
    <col min="5" max="5" width="5.44140625" style="3" customWidth="1"/>
    <col min="6" max="6" width="7.44140625" style="3" customWidth="1"/>
    <col min="7" max="7" width="5.44140625" style="1" bestFit="1" customWidth="1"/>
    <col min="8" max="8" width="7.109375" style="3" customWidth="1"/>
    <col min="9" max="9" width="40.44140625" style="1" customWidth="1"/>
    <col min="10" max="11" width="7.109375" style="3" customWidth="1"/>
    <col min="12" max="13" width="7.33203125" style="3" customWidth="1"/>
    <col min="14" max="16384" width="9.109375" style="1"/>
  </cols>
  <sheetData>
    <row r="1" spans="1:13" ht="21.75" customHeight="1" x14ac:dyDescent="0.3">
      <c r="A1" s="70" t="s">
        <v>128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3" ht="14.25" customHeight="1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4.25" customHeight="1" x14ac:dyDescent="0.3">
      <c r="A3" s="69" t="s">
        <v>0</v>
      </c>
      <c r="B3" s="69"/>
      <c r="C3" s="69"/>
      <c r="D3" s="69"/>
      <c r="E3" s="69"/>
      <c r="F3" s="69"/>
      <c r="G3" s="13"/>
      <c r="H3" s="69" t="s">
        <v>1</v>
      </c>
      <c r="I3" s="69"/>
      <c r="J3" s="69"/>
      <c r="K3" s="69"/>
      <c r="L3" s="69"/>
      <c r="M3" s="69"/>
    </row>
    <row r="4" spans="1:13" s="2" customFormat="1" ht="14.25" customHeight="1" x14ac:dyDescent="0.3">
      <c r="A4" s="14" t="s">
        <v>2</v>
      </c>
      <c r="B4" s="14" t="s">
        <v>3</v>
      </c>
      <c r="C4" s="14" t="s">
        <v>4</v>
      </c>
      <c r="D4" s="14" t="s">
        <v>5</v>
      </c>
      <c r="E4" s="14" t="s">
        <v>6</v>
      </c>
      <c r="F4" s="14" t="s">
        <v>7</v>
      </c>
      <c r="G4" s="15"/>
      <c r="H4" s="14" t="s">
        <v>2</v>
      </c>
      <c r="I4" s="14" t="s">
        <v>3</v>
      </c>
      <c r="J4" s="14" t="s">
        <v>4</v>
      </c>
      <c r="K4" s="14" t="s">
        <v>5</v>
      </c>
      <c r="L4" s="14" t="s">
        <v>6</v>
      </c>
      <c r="M4" s="14" t="s">
        <v>7</v>
      </c>
    </row>
    <row r="5" spans="1:13" ht="14.25" customHeight="1" x14ac:dyDescent="0.3">
      <c r="A5" s="16" t="s">
        <v>8</v>
      </c>
      <c r="B5" s="17" t="s">
        <v>9</v>
      </c>
      <c r="C5" s="16">
        <v>2</v>
      </c>
      <c r="D5" s="16">
        <v>0</v>
      </c>
      <c r="E5" s="16">
        <f t="shared" ref="E5:E6" si="0">C5+(D5/2)</f>
        <v>2</v>
      </c>
      <c r="F5" s="16">
        <f>E5*1.5</f>
        <v>3</v>
      </c>
      <c r="G5" s="13"/>
      <c r="H5" s="16" t="s">
        <v>8</v>
      </c>
      <c r="I5" s="4" t="s">
        <v>58</v>
      </c>
      <c r="J5" s="16">
        <v>2</v>
      </c>
      <c r="K5" s="16">
        <v>0</v>
      </c>
      <c r="L5" s="16">
        <f>J5+(K5/2)</f>
        <v>2</v>
      </c>
      <c r="M5" s="16">
        <f>L5*1.5</f>
        <v>3</v>
      </c>
    </row>
    <row r="6" spans="1:13" ht="14.25" customHeight="1" x14ac:dyDescent="0.3">
      <c r="A6" s="16" t="s">
        <v>8</v>
      </c>
      <c r="B6" s="4" t="s">
        <v>10</v>
      </c>
      <c r="C6" s="16">
        <v>2</v>
      </c>
      <c r="D6" s="16">
        <v>0</v>
      </c>
      <c r="E6" s="16">
        <f t="shared" si="0"/>
        <v>2</v>
      </c>
      <c r="F6" s="16">
        <f>E6*1.5</f>
        <v>3</v>
      </c>
      <c r="G6" s="13"/>
      <c r="H6" s="16" t="s">
        <v>8</v>
      </c>
      <c r="I6" s="17" t="s">
        <v>11</v>
      </c>
      <c r="J6" s="16">
        <v>2</v>
      </c>
      <c r="K6" s="16">
        <v>0</v>
      </c>
      <c r="L6" s="16">
        <f>J6+(K6/2)</f>
        <v>2</v>
      </c>
      <c r="M6" s="16">
        <f>L6*1.5</f>
        <v>3</v>
      </c>
    </row>
    <row r="7" spans="1:13" ht="14.25" customHeight="1" x14ac:dyDescent="0.3">
      <c r="A7" s="43" t="s">
        <v>12</v>
      </c>
      <c r="B7" s="44" t="s">
        <v>13</v>
      </c>
      <c r="C7" s="43">
        <v>2</v>
      </c>
      <c r="D7" s="43">
        <v>0</v>
      </c>
      <c r="E7" s="43">
        <f t="shared" ref="E7:E11" si="1">C7+(D7/2)</f>
        <v>2</v>
      </c>
      <c r="F7" s="43">
        <f>E7*1.5</f>
        <v>3</v>
      </c>
      <c r="G7" s="13"/>
      <c r="H7" s="16" t="s">
        <v>8</v>
      </c>
      <c r="I7" s="17" t="s">
        <v>59</v>
      </c>
      <c r="J7" s="16">
        <v>2</v>
      </c>
      <c r="K7" s="16">
        <v>0</v>
      </c>
      <c r="L7" s="16">
        <v>2</v>
      </c>
      <c r="M7" s="16">
        <v>3</v>
      </c>
    </row>
    <row r="8" spans="1:13" ht="14.25" customHeight="1" x14ac:dyDescent="0.3">
      <c r="A8" s="43" t="s">
        <v>12</v>
      </c>
      <c r="B8" s="45" t="s">
        <v>15</v>
      </c>
      <c r="C8" s="43">
        <v>2</v>
      </c>
      <c r="D8" s="43">
        <v>0</v>
      </c>
      <c r="E8" s="43">
        <f t="shared" si="1"/>
        <v>2</v>
      </c>
      <c r="F8" s="43">
        <f>E8*1.5</f>
        <v>3</v>
      </c>
      <c r="G8" s="13"/>
      <c r="H8" s="43" t="s">
        <v>12</v>
      </c>
      <c r="I8" s="44" t="s">
        <v>14</v>
      </c>
      <c r="J8" s="43">
        <v>2</v>
      </c>
      <c r="K8" s="43">
        <v>0</v>
      </c>
      <c r="L8" s="43">
        <f>J8+(K8/2)</f>
        <v>2</v>
      </c>
      <c r="M8" s="43">
        <f>L8*1.5</f>
        <v>3</v>
      </c>
    </row>
    <row r="9" spans="1:13" ht="14.25" customHeight="1" x14ac:dyDescent="0.3">
      <c r="A9" s="43" t="s">
        <v>12</v>
      </c>
      <c r="B9" s="45" t="s">
        <v>43</v>
      </c>
      <c r="C9" s="43">
        <v>2</v>
      </c>
      <c r="D9" s="43">
        <v>0</v>
      </c>
      <c r="E9" s="43">
        <v>2</v>
      </c>
      <c r="F9" s="49">
        <v>4</v>
      </c>
      <c r="G9" s="13"/>
      <c r="H9" s="43" t="s">
        <v>12</v>
      </c>
      <c r="I9" s="45" t="s">
        <v>16</v>
      </c>
      <c r="J9" s="43">
        <v>2</v>
      </c>
      <c r="K9" s="43">
        <v>0</v>
      </c>
      <c r="L9" s="43">
        <f>J9+(K9/2)</f>
        <v>2</v>
      </c>
      <c r="M9" s="43">
        <v>3</v>
      </c>
    </row>
    <row r="10" spans="1:13" ht="14.25" customHeight="1" x14ac:dyDescent="0.3">
      <c r="A10" s="43" t="s">
        <v>12</v>
      </c>
      <c r="B10" s="45" t="s">
        <v>41</v>
      </c>
      <c r="C10" s="43">
        <v>2</v>
      </c>
      <c r="D10" s="43">
        <v>0</v>
      </c>
      <c r="E10" s="43">
        <f t="shared" si="1"/>
        <v>2</v>
      </c>
      <c r="F10" s="49">
        <v>3</v>
      </c>
      <c r="G10" s="13"/>
      <c r="H10" s="43" t="s">
        <v>12</v>
      </c>
      <c r="I10" s="45" t="s">
        <v>44</v>
      </c>
      <c r="J10" s="43">
        <v>2</v>
      </c>
      <c r="K10" s="43">
        <v>0</v>
      </c>
      <c r="L10" s="43">
        <v>2</v>
      </c>
      <c r="M10" s="49">
        <v>4</v>
      </c>
    </row>
    <row r="11" spans="1:13" ht="14.25" customHeight="1" x14ac:dyDescent="0.3">
      <c r="A11" s="37" t="s">
        <v>42</v>
      </c>
      <c r="B11" s="38" t="s">
        <v>73</v>
      </c>
      <c r="C11" s="37">
        <v>2</v>
      </c>
      <c r="D11" s="37">
        <v>2</v>
      </c>
      <c r="E11" s="37">
        <f t="shared" si="1"/>
        <v>3</v>
      </c>
      <c r="F11" s="37">
        <v>5</v>
      </c>
      <c r="G11" s="13"/>
      <c r="H11" s="43" t="s">
        <v>12</v>
      </c>
      <c r="I11" s="44" t="s">
        <v>22</v>
      </c>
      <c r="J11" s="43">
        <v>2</v>
      </c>
      <c r="K11" s="43">
        <v>0</v>
      </c>
      <c r="L11" s="43">
        <v>2</v>
      </c>
      <c r="M11" s="43">
        <v>3</v>
      </c>
    </row>
    <row r="12" spans="1:13" ht="14.25" customHeight="1" x14ac:dyDescent="0.3">
      <c r="A12" s="37" t="s">
        <v>42</v>
      </c>
      <c r="B12" s="38" t="s">
        <v>86</v>
      </c>
      <c r="C12" s="37">
        <v>1</v>
      </c>
      <c r="D12" s="37">
        <v>0</v>
      </c>
      <c r="E12" s="37">
        <v>1</v>
      </c>
      <c r="F12" s="37">
        <v>1</v>
      </c>
      <c r="G12" s="13"/>
      <c r="H12" s="37" t="s">
        <v>42</v>
      </c>
      <c r="I12" s="38" t="s">
        <v>60</v>
      </c>
      <c r="J12" s="37">
        <v>2</v>
      </c>
      <c r="K12" s="37">
        <v>2</v>
      </c>
      <c r="L12" s="37">
        <v>3</v>
      </c>
      <c r="M12" s="37">
        <v>5</v>
      </c>
    </row>
    <row r="13" spans="1:13" ht="14.25" customHeight="1" x14ac:dyDescent="0.3">
      <c r="A13" s="37" t="s">
        <v>42</v>
      </c>
      <c r="B13" s="40" t="s">
        <v>88</v>
      </c>
      <c r="C13" s="37">
        <v>1</v>
      </c>
      <c r="D13" s="37">
        <v>0</v>
      </c>
      <c r="E13" s="37">
        <v>1</v>
      </c>
      <c r="F13" s="37">
        <v>1</v>
      </c>
      <c r="G13" s="13"/>
      <c r="H13" s="37" t="s">
        <v>42</v>
      </c>
      <c r="I13" s="38" t="s">
        <v>89</v>
      </c>
      <c r="J13" s="37">
        <v>1</v>
      </c>
      <c r="K13" s="37">
        <v>0</v>
      </c>
      <c r="L13" s="37">
        <v>1</v>
      </c>
      <c r="M13" s="37">
        <v>1</v>
      </c>
    </row>
    <row r="14" spans="1:13" ht="14.25" customHeight="1" x14ac:dyDescent="0.3">
      <c r="A14" s="37" t="s">
        <v>42</v>
      </c>
      <c r="B14" s="38" t="s">
        <v>87</v>
      </c>
      <c r="C14" s="39">
        <v>1</v>
      </c>
      <c r="D14" s="39">
        <v>0</v>
      </c>
      <c r="E14" s="37">
        <v>1</v>
      </c>
      <c r="F14" s="37">
        <v>1</v>
      </c>
      <c r="G14" s="13"/>
      <c r="H14" s="37" t="s">
        <v>42</v>
      </c>
      <c r="I14" s="40" t="s">
        <v>91</v>
      </c>
      <c r="J14" s="37">
        <v>1</v>
      </c>
      <c r="K14" s="37">
        <v>0</v>
      </c>
      <c r="L14" s="37">
        <v>1</v>
      </c>
      <c r="M14" s="37">
        <v>1</v>
      </c>
    </row>
    <row r="15" spans="1:13" ht="14.25" customHeight="1" x14ac:dyDescent="0.3">
      <c r="A15" s="37" t="s">
        <v>42</v>
      </c>
      <c r="B15" s="38" t="s">
        <v>45</v>
      </c>
      <c r="C15" s="39">
        <v>2</v>
      </c>
      <c r="D15" s="39">
        <v>0</v>
      </c>
      <c r="E15" s="37">
        <v>2</v>
      </c>
      <c r="F15" s="37">
        <v>3</v>
      </c>
      <c r="G15" s="13"/>
      <c r="H15" s="37" t="s">
        <v>42</v>
      </c>
      <c r="I15" s="38" t="s">
        <v>90</v>
      </c>
      <c r="J15" s="37">
        <v>1</v>
      </c>
      <c r="K15" s="37">
        <v>0</v>
      </c>
      <c r="L15" s="37">
        <v>1</v>
      </c>
      <c r="M15" s="37">
        <v>1</v>
      </c>
    </row>
    <row r="16" spans="1:13" s="2" customFormat="1" ht="14.25" customHeight="1" x14ac:dyDescent="0.3">
      <c r="A16" s="66" t="s">
        <v>17</v>
      </c>
      <c r="B16" s="66"/>
      <c r="C16" s="14">
        <f>SUM(C5:C15)</f>
        <v>19</v>
      </c>
      <c r="D16" s="14">
        <f>SUM(D5:D15)</f>
        <v>2</v>
      </c>
      <c r="E16" s="14">
        <f>SUM(E5:E15)</f>
        <v>20</v>
      </c>
      <c r="F16" s="14">
        <f>SUM(F5:F15)</f>
        <v>30</v>
      </c>
      <c r="G16" s="18"/>
      <c r="H16" s="67" t="s">
        <v>17</v>
      </c>
      <c r="I16" s="68"/>
      <c r="J16" s="14">
        <f>SUM(J5:J15)</f>
        <v>19</v>
      </c>
      <c r="K16" s="14">
        <f>SUM(K5:K15)</f>
        <v>2</v>
      </c>
      <c r="L16" s="16">
        <f>J16+(K16/2)</f>
        <v>20</v>
      </c>
      <c r="M16" s="14">
        <f>SUM(M5:M15)</f>
        <v>30</v>
      </c>
    </row>
    <row r="17" spans="1:13" ht="14.25" customHeight="1" x14ac:dyDescent="0.3">
      <c r="A17" s="19"/>
      <c r="B17" s="20"/>
      <c r="C17" s="20"/>
      <c r="D17" s="19"/>
      <c r="E17" s="19"/>
      <c r="F17" s="19"/>
      <c r="G17" s="20"/>
      <c r="H17" s="19"/>
      <c r="I17" s="20"/>
      <c r="J17" s="19"/>
      <c r="K17" s="19"/>
      <c r="L17" s="19"/>
      <c r="M17" s="19"/>
    </row>
    <row r="18" spans="1:13" ht="14.25" customHeight="1" x14ac:dyDescent="0.3">
      <c r="A18" s="69" t="s">
        <v>18</v>
      </c>
      <c r="B18" s="69"/>
      <c r="C18" s="69"/>
      <c r="D18" s="69"/>
      <c r="E18" s="69"/>
      <c r="F18" s="69"/>
      <c r="G18" s="13"/>
      <c r="H18" s="69" t="s">
        <v>19</v>
      </c>
      <c r="I18" s="69"/>
      <c r="J18" s="69"/>
      <c r="K18" s="69"/>
      <c r="L18" s="69"/>
      <c r="M18" s="69"/>
    </row>
    <row r="19" spans="1:13" ht="14.25" customHeight="1" x14ac:dyDescent="0.3">
      <c r="A19" s="14" t="s">
        <v>2</v>
      </c>
      <c r="B19" s="14" t="s">
        <v>3</v>
      </c>
      <c r="C19" s="14" t="s">
        <v>4</v>
      </c>
      <c r="D19" s="14" t="s">
        <v>5</v>
      </c>
      <c r="E19" s="14" t="s">
        <v>6</v>
      </c>
      <c r="F19" s="14" t="s">
        <v>7</v>
      </c>
      <c r="G19" s="15"/>
      <c r="H19" s="14" t="s">
        <v>2</v>
      </c>
      <c r="I19" s="14" t="s">
        <v>3</v>
      </c>
      <c r="J19" s="14" t="s">
        <v>4</v>
      </c>
      <c r="K19" s="14" t="s">
        <v>5</v>
      </c>
      <c r="L19" s="14" t="s">
        <v>6</v>
      </c>
      <c r="M19" s="14" t="s">
        <v>7</v>
      </c>
    </row>
    <row r="20" spans="1:13" ht="14.25" customHeight="1" x14ac:dyDescent="0.3">
      <c r="A20" s="16" t="s">
        <v>8</v>
      </c>
      <c r="B20" s="4" t="s">
        <v>20</v>
      </c>
      <c r="C20" s="16">
        <v>2</v>
      </c>
      <c r="D20" s="16">
        <v>0</v>
      </c>
      <c r="E20" s="16">
        <f>C20+(D20/2)</f>
        <v>2</v>
      </c>
      <c r="F20" s="16">
        <f>E20*1.5</f>
        <v>3</v>
      </c>
      <c r="G20" s="13"/>
      <c r="H20" s="16" t="s">
        <v>8</v>
      </c>
      <c r="I20" s="4" t="s">
        <v>64</v>
      </c>
      <c r="J20" s="16">
        <v>1</v>
      </c>
      <c r="K20" s="16">
        <v>2</v>
      </c>
      <c r="L20" s="16">
        <f>J20+(K20/2)</f>
        <v>2</v>
      </c>
      <c r="M20" s="16">
        <f>L20*1.5</f>
        <v>3</v>
      </c>
    </row>
    <row r="21" spans="1:13" ht="14.25" customHeight="1" x14ac:dyDescent="0.3">
      <c r="A21" s="16" t="s">
        <v>8</v>
      </c>
      <c r="B21" s="4" t="s">
        <v>63</v>
      </c>
      <c r="C21" s="16">
        <v>1</v>
      </c>
      <c r="D21" s="16">
        <v>2</v>
      </c>
      <c r="E21" s="16">
        <v>2</v>
      </c>
      <c r="F21" s="16">
        <v>3</v>
      </c>
      <c r="G21" s="13"/>
      <c r="H21" s="16" t="s">
        <v>8</v>
      </c>
      <c r="I21" s="17" t="s">
        <v>21</v>
      </c>
      <c r="J21" s="16">
        <v>2</v>
      </c>
      <c r="K21" s="16">
        <v>0</v>
      </c>
      <c r="L21" s="16">
        <f>J21+(K21/2)</f>
        <v>2</v>
      </c>
      <c r="M21" s="16">
        <f>L21*1.5</f>
        <v>3</v>
      </c>
    </row>
    <row r="22" spans="1:13" ht="14.25" customHeight="1" x14ac:dyDescent="0.3">
      <c r="A22" s="16" t="s">
        <v>8</v>
      </c>
      <c r="B22" s="4" t="s">
        <v>22</v>
      </c>
      <c r="C22" s="16">
        <v>2</v>
      </c>
      <c r="D22" s="16">
        <v>0</v>
      </c>
      <c r="E22" s="16">
        <f>C22+(D22/2)</f>
        <v>2</v>
      </c>
      <c r="F22" s="16">
        <f>E22*1.5</f>
        <v>3</v>
      </c>
      <c r="G22" s="13"/>
      <c r="H22" s="16" t="s">
        <v>8</v>
      </c>
      <c r="I22" s="4" t="s">
        <v>23</v>
      </c>
      <c r="J22" s="16">
        <v>2</v>
      </c>
      <c r="K22" s="16">
        <v>0</v>
      </c>
      <c r="L22" s="16">
        <f>J22+(K22/2)</f>
        <v>2</v>
      </c>
      <c r="M22" s="16">
        <f>L22*1.5</f>
        <v>3</v>
      </c>
    </row>
    <row r="23" spans="1:13" ht="28.2" customHeight="1" x14ac:dyDescent="0.3">
      <c r="A23" s="37" t="s">
        <v>42</v>
      </c>
      <c r="B23" s="38" t="s">
        <v>81</v>
      </c>
      <c r="C23" s="37">
        <v>2</v>
      </c>
      <c r="D23" s="37">
        <v>0</v>
      </c>
      <c r="E23" s="37">
        <v>2</v>
      </c>
      <c r="F23" s="37">
        <v>3</v>
      </c>
      <c r="G23" s="13"/>
      <c r="H23" s="43" t="s">
        <v>12</v>
      </c>
      <c r="I23" s="44" t="s">
        <v>23</v>
      </c>
      <c r="J23" s="43">
        <v>2</v>
      </c>
      <c r="K23" s="43">
        <v>0</v>
      </c>
      <c r="L23" s="43">
        <f>J23+(K23/2)</f>
        <v>2</v>
      </c>
      <c r="M23" s="43">
        <f t="shared" ref="M23" si="2">L23*1.5</f>
        <v>3</v>
      </c>
    </row>
    <row r="24" spans="1:13" ht="29.4" customHeight="1" x14ac:dyDescent="0.3">
      <c r="A24" s="37" t="s">
        <v>42</v>
      </c>
      <c r="B24" s="38" t="s">
        <v>61</v>
      </c>
      <c r="C24" s="37">
        <v>2</v>
      </c>
      <c r="D24" s="37">
        <v>2</v>
      </c>
      <c r="E24" s="37">
        <v>3</v>
      </c>
      <c r="F24" s="37">
        <v>5</v>
      </c>
      <c r="G24" s="13"/>
      <c r="H24" s="37" t="s">
        <v>42</v>
      </c>
      <c r="I24" s="38" t="s">
        <v>82</v>
      </c>
      <c r="J24" s="37">
        <v>2</v>
      </c>
      <c r="K24" s="37">
        <v>0</v>
      </c>
      <c r="L24" s="37">
        <f>J24+(K24/2)</f>
        <v>2</v>
      </c>
      <c r="M24" s="37">
        <v>3</v>
      </c>
    </row>
    <row r="25" spans="1:13" ht="14.25" customHeight="1" x14ac:dyDescent="0.3">
      <c r="A25" s="37" t="s">
        <v>42</v>
      </c>
      <c r="B25" s="38" t="s">
        <v>93</v>
      </c>
      <c r="C25" s="37">
        <v>1</v>
      </c>
      <c r="D25" s="37">
        <v>0</v>
      </c>
      <c r="E25" s="37">
        <v>1</v>
      </c>
      <c r="F25" s="37">
        <v>1</v>
      </c>
      <c r="G25" s="13"/>
      <c r="H25" s="37" t="s">
        <v>42</v>
      </c>
      <c r="I25" s="38" t="s">
        <v>62</v>
      </c>
      <c r="J25" s="37">
        <v>2</v>
      </c>
      <c r="K25" s="37">
        <v>2</v>
      </c>
      <c r="L25" s="37">
        <v>3</v>
      </c>
      <c r="M25" s="37">
        <v>5</v>
      </c>
    </row>
    <row r="26" spans="1:13" ht="14.25" customHeight="1" x14ac:dyDescent="0.3">
      <c r="A26" s="37" t="s">
        <v>42</v>
      </c>
      <c r="B26" s="38" t="s">
        <v>92</v>
      </c>
      <c r="C26" s="39">
        <v>1</v>
      </c>
      <c r="D26" s="39">
        <v>0</v>
      </c>
      <c r="E26" s="37">
        <v>1</v>
      </c>
      <c r="F26" s="37">
        <v>1</v>
      </c>
      <c r="G26" s="13"/>
      <c r="H26" s="37" t="s">
        <v>42</v>
      </c>
      <c r="I26" s="38" t="s">
        <v>97</v>
      </c>
      <c r="J26" s="37">
        <v>1</v>
      </c>
      <c r="K26" s="37">
        <v>0</v>
      </c>
      <c r="L26" s="37">
        <v>1</v>
      </c>
      <c r="M26" s="37">
        <v>1</v>
      </c>
    </row>
    <row r="27" spans="1:13" ht="14.25" customHeight="1" x14ac:dyDescent="0.3">
      <c r="A27" s="37" t="s">
        <v>42</v>
      </c>
      <c r="B27" s="38" t="s">
        <v>94</v>
      </c>
      <c r="C27" s="37">
        <v>1</v>
      </c>
      <c r="D27" s="37">
        <v>0</v>
      </c>
      <c r="E27" s="37">
        <v>1</v>
      </c>
      <c r="F27" s="37">
        <v>1</v>
      </c>
      <c r="G27" s="13"/>
      <c r="H27" s="37" t="s">
        <v>42</v>
      </c>
      <c r="I27" s="38" t="s">
        <v>96</v>
      </c>
      <c r="J27" s="39">
        <v>1</v>
      </c>
      <c r="K27" s="39">
        <v>0</v>
      </c>
      <c r="L27" s="37">
        <v>1</v>
      </c>
      <c r="M27" s="37">
        <v>1</v>
      </c>
    </row>
    <row r="28" spans="1:13" ht="14.25" customHeight="1" x14ac:dyDescent="0.3">
      <c r="A28" s="37" t="s">
        <v>42</v>
      </c>
      <c r="B28" s="38" t="s">
        <v>46</v>
      </c>
      <c r="C28" s="37">
        <v>1</v>
      </c>
      <c r="D28" s="37">
        <v>2</v>
      </c>
      <c r="E28" s="37">
        <v>2</v>
      </c>
      <c r="F28" s="37">
        <v>4</v>
      </c>
      <c r="G28" s="13"/>
      <c r="H28" s="37" t="s">
        <v>42</v>
      </c>
      <c r="I28" s="38" t="s">
        <v>95</v>
      </c>
      <c r="J28" s="37">
        <v>1</v>
      </c>
      <c r="K28" s="37">
        <v>0</v>
      </c>
      <c r="L28" s="37">
        <v>1</v>
      </c>
      <c r="M28" s="37">
        <v>1</v>
      </c>
    </row>
    <row r="29" spans="1:13" ht="14.25" customHeight="1" x14ac:dyDescent="0.3">
      <c r="A29" s="37" t="s">
        <v>42</v>
      </c>
      <c r="B29" s="40" t="s">
        <v>48</v>
      </c>
      <c r="C29" s="39">
        <v>2</v>
      </c>
      <c r="D29" s="39">
        <v>0</v>
      </c>
      <c r="E29" s="37">
        <v>2</v>
      </c>
      <c r="F29" s="37">
        <v>3</v>
      </c>
      <c r="G29" s="13"/>
      <c r="H29" s="37" t="s">
        <v>42</v>
      </c>
      <c r="I29" s="38" t="s">
        <v>47</v>
      </c>
      <c r="J29" s="37">
        <v>1</v>
      </c>
      <c r="K29" s="37">
        <v>2</v>
      </c>
      <c r="L29" s="37">
        <v>2</v>
      </c>
      <c r="M29" s="37">
        <v>3</v>
      </c>
    </row>
    <row r="30" spans="1:13" ht="14.25" customHeight="1" x14ac:dyDescent="0.3">
      <c r="A30" s="37" t="s">
        <v>42</v>
      </c>
      <c r="B30" s="38" t="s">
        <v>50</v>
      </c>
      <c r="C30" s="39">
        <v>2</v>
      </c>
      <c r="D30" s="39">
        <v>0</v>
      </c>
      <c r="E30" s="37">
        <v>2</v>
      </c>
      <c r="F30" s="37">
        <v>3</v>
      </c>
      <c r="G30" s="13"/>
      <c r="H30" s="37" t="s">
        <v>42</v>
      </c>
      <c r="I30" s="40" t="s">
        <v>49</v>
      </c>
      <c r="J30" s="37">
        <v>2</v>
      </c>
      <c r="K30" s="37">
        <v>0</v>
      </c>
      <c r="L30" s="37">
        <v>2</v>
      </c>
      <c r="M30" s="37">
        <v>2</v>
      </c>
    </row>
    <row r="31" spans="1:13" ht="14.25" customHeight="1" x14ac:dyDescent="0.3">
      <c r="A31" s="66" t="s">
        <v>17</v>
      </c>
      <c r="B31" s="66"/>
      <c r="C31" s="14">
        <f>SUM(C20:C30)</f>
        <v>17</v>
      </c>
      <c r="D31" s="14">
        <f>SUM(D20:D30)</f>
        <v>6</v>
      </c>
      <c r="E31" s="14">
        <f>SUM(E20:E30)</f>
        <v>20</v>
      </c>
      <c r="F31" s="14">
        <f>SUM(F20:F30)</f>
        <v>30</v>
      </c>
      <c r="G31" s="13"/>
      <c r="H31" s="41" t="s">
        <v>42</v>
      </c>
      <c r="I31" s="42" t="s">
        <v>51</v>
      </c>
      <c r="J31" s="37">
        <v>2</v>
      </c>
      <c r="K31" s="37">
        <v>0</v>
      </c>
      <c r="L31" s="37">
        <v>2</v>
      </c>
      <c r="M31" s="37">
        <v>2</v>
      </c>
    </row>
    <row r="32" spans="1:13" ht="14.25" customHeight="1" x14ac:dyDescent="0.3">
      <c r="G32" s="21"/>
      <c r="H32" s="67" t="s">
        <v>17</v>
      </c>
      <c r="I32" s="68"/>
      <c r="J32" s="14">
        <f>SUM(J20:J31)</f>
        <v>19</v>
      </c>
      <c r="K32" s="14">
        <f>SUM(K20:K31)</f>
        <v>6</v>
      </c>
      <c r="L32" s="14">
        <f>SUM(L20:L31)</f>
        <v>22</v>
      </c>
      <c r="M32" s="14">
        <f>SUM(M20:M31)</f>
        <v>30</v>
      </c>
    </row>
    <row r="33" spans="1:13" ht="14.25" customHeight="1" x14ac:dyDescent="0.3">
      <c r="A33" s="15"/>
      <c r="B33" s="15"/>
      <c r="C33" s="22"/>
      <c r="D33" s="22"/>
      <c r="E33" s="22"/>
      <c r="F33" s="22"/>
      <c r="G33" s="21"/>
      <c r="H33" s="15"/>
      <c r="I33" s="15"/>
      <c r="J33" s="22"/>
      <c r="K33" s="22"/>
      <c r="L33" s="22"/>
      <c r="M33" s="22"/>
    </row>
    <row r="34" spans="1:13" ht="14.25" customHeight="1" x14ac:dyDescent="0.3">
      <c r="A34" s="69" t="s">
        <v>24</v>
      </c>
      <c r="B34" s="69"/>
      <c r="C34" s="69"/>
      <c r="D34" s="69"/>
      <c r="E34" s="69"/>
      <c r="F34" s="69"/>
      <c r="G34" s="20"/>
      <c r="H34" s="69" t="s">
        <v>25</v>
      </c>
      <c r="I34" s="69"/>
      <c r="J34" s="69"/>
      <c r="K34" s="69"/>
      <c r="L34" s="69"/>
      <c r="M34" s="69"/>
    </row>
    <row r="35" spans="1:13" s="2" customFormat="1" ht="14.25" customHeight="1" x14ac:dyDescent="0.3">
      <c r="A35" s="14" t="s">
        <v>2</v>
      </c>
      <c r="B35" s="14" t="s">
        <v>3</v>
      </c>
      <c r="C35" s="14" t="s">
        <v>4</v>
      </c>
      <c r="D35" s="14" t="s">
        <v>5</v>
      </c>
      <c r="E35" s="14" t="s">
        <v>6</v>
      </c>
      <c r="F35" s="14" t="s">
        <v>7</v>
      </c>
      <c r="G35" s="15"/>
      <c r="H35" s="14" t="s">
        <v>2</v>
      </c>
      <c r="I35" s="14" t="s">
        <v>3</v>
      </c>
      <c r="J35" s="14" t="s">
        <v>4</v>
      </c>
      <c r="K35" s="14" t="s">
        <v>5</v>
      </c>
      <c r="L35" s="14" t="s">
        <v>6</v>
      </c>
      <c r="M35" s="14" t="s">
        <v>7</v>
      </c>
    </row>
    <row r="36" spans="1:13" s="5" customFormat="1" ht="14.25" customHeight="1" x14ac:dyDescent="0.3">
      <c r="A36" s="16" t="s">
        <v>8</v>
      </c>
      <c r="B36" s="4" t="s">
        <v>33</v>
      </c>
      <c r="C36" s="16">
        <v>2</v>
      </c>
      <c r="D36" s="16">
        <v>0</v>
      </c>
      <c r="E36" s="16">
        <f>C36+(D36/2)</f>
        <v>2</v>
      </c>
      <c r="F36" s="16">
        <f t="shared" ref="F36:F42" si="3">E36*1.5</f>
        <v>3</v>
      </c>
      <c r="G36" s="23"/>
      <c r="H36" s="16" t="s">
        <v>8</v>
      </c>
      <c r="I36" s="4" t="s">
        <v>65</v>
      </c>
      <c r="J36" s="16">
        <v>2</v>
      </c>
      <c r="K36" s="16">
        <v>0</v>
      </c>
      <c r="L36" s="16">
        <f t="shared" ref="L36:L37" si="4">J36+(K36/2)</f>
        <v>2</v>
      </c>
      <c r="M36" s="16">
        <f t="shared" ref="M36:M37" si="5">L36*1.5</f>
        <v>3</v>
      </c>
    </row>
    <row r="37" spans="1:13" s="5" customFormat="1" ht="14.25" customHeight="1" x14ac:dyDescent="0.3">
      <c r="A37" s="16" t="s">
        <v>8</v>
      </c>
      <c r="B37" s="4" t="s">
        <v>27</v>
      </c>
      <c r="C37" s="16">
        <v>2</v>
      </c>
      <c r="D37" s="16">
        <v>0</v>
      </c>
      <c r="E37" s="16">
        <f>C37+(D37/2)</f>
        <v>2</v>
      </c>
      <c r="F37" s="16">
        <f t="shared" si="3"/>
        <v>3</v>
      </c>
      <c r="G37" s="23"/>
      <c r="H37" s="16" t="s">
        <v>8</v>
      </c>
      <c r="I37" s="4" t="s">
        <v>66</v>
      </c>
      <c r="J37" s="16">
        <v>2</v>
      </c>
      <c r="K37" s="16">
        <v>0</v>
      </c>
      <c r="L37" s="16">
        <f t="shared" si="4"/>
        <v>2</v>
      </c>
      <c r="M37" s="16">
        <f t="shared" si="5"/>
        <v>3</v>
      </c>
    </row>
    <row r="38" spans="1:13" s="5" customFormat="1" ht="14.25" customHeight="1" x14ac:dyDescent="0.3">
      <c r="A38" s="16" t="s">
        <v>8</v>
      </c>
      <c r="B38" s="4" t="s">
        <v>26</v>
      </c>
      <c r="C38" s="16">
        <v>2</v>
      </c>
      <c r="D38" s="16">
        <v>0</v>
      </c>
      <c r="E38" s="16">
        <v>2</v>
      </c>
      <c r="F38" s="16">
        <v>3</v>
      </c>
      <c r="G38" s="23"/>
      <c r="H38" s="16" t="s">
        <v>8</v>
      </c>
      <c r="I38" s="4" t="s">
        <v>29</v>
      </c>
      <c r="J38" s="16">
        <v>2</v>
      </c>
      <c r="K38" s="16">
        <v>0</v>
      </c>
      <c r="L38" s="16">
        <v>2</v>
      </c>
      <c r="M38" s="16">
        <v>3</v>
      </c>
    </row>
    <row r="39" spans="1:13" s="5" customFormat="1" ht="14.25" customHeight="1" x14ac:dyDescent="0.3">
      <c r="A39" s="16" t="s">
        <v>8</v>
      </c>
      <c r="B39" s="4" t="s">
        <v>28</v>
      </c>
      <c r="C39" s="16">
        <v>2</v>
      </c>
      <c r="D39" s="16">
        <v>0</v>
      </c>
      <c r="E39" s="16">
        <f>C22+(D22/2)</f>
        <v>2</v>
      </c>
      <c r="F39" s="16">
        <f t="shared" si="3"/>
        <v>3</v>
      </c>
      <c r="G39" s="23"/>
      <c r="H39" s="43" t="s">
        <v>12</v>
      </c>
      <c r="I39" s="44" t="s">
        <v>29</v>
      </c>
      <c r="J39" s="43">
        <v>2</v>
      </c>
      <c r="K39" s="43">
        <v>0</v>
      </c>
      <c r="L39" s="43">
        <f>J39+(K39/2)</f>
        <v>2</v>
      </c>
      <c r="M39" s="43">
        <f>L39*1.5</f>
        <v>3</v>
      </c>
    </row>
    <row r="40" spans="1:13" s="5" customFormat="1" ht="43.5" customHeight="1" x14ac:dyDescent="0.3">
      <c r="A40" s="43" t="s">
        <v>12</v>
      </c>
      <c r="B40" s="54" t="s">
        <v>28</v>
      </c>
      <c r="C40" s="43">
        <v>2</v>
      </c>
      <c r="D40" s="43">
        <v>0</v>
      </c>
      <c r="E40" s="43">
        <f>C40+(D40/2)</f>
        <v>2</v>
      </c>
      <c r="F40" s="43">
        <f t="shared" si="3"/>
        <v>3</v>
      </c>
      <c r="G40" s="23"/>
      <c r="H40" s="37" t="s">
        <v>42</v>
      </c>
      <c r="I40" s="38" t="s">
        <v>79</v>
      </c>
      <c r="J40" s="37">
        <v>2</v>
      </c>
      <c r="K40" s="37">
        <v>0</v>
      </c>
      <c r="L40" s="37">
        <f>J40+(K40/2)</f>
        <v>2</v>
      </c>
      <c r="M40" s="37">
        <f>L40*1.5</f>
        <v>3</v>
      </c>
    </row>
    <row r="41" spans="1:13" s="5" customFormat="1" ht="46.95" customHeight="1" x14ac:dyDescent="0.3">
      <c r="A41" s="37" t="s">
        <v>42</v>
      </c>
      <c r="B41" s="38" t="s">
        <v>78</v>
      </c>
      <c r="C41" s="37">
        <v>2</v>
      </c>
      <c r="D41" s="37">
        <v>0</v>
      </c>
      <c r="E41" s="37">
        <f>C41+(D41/2)</f>
        <v>2</v>
      </c>
      <c r="F41" s="37">
        <v>3</v>
      </c>
      <c r="G41" s="23"/>
      <c r="H41" s="37" t="s">
        <v>42</v>
      </c>
      <c r="I41" s="38" t="s">
        <v>52</v>
      </c>
      <c r="J41" s="37">
        <v>1</v>
      </c>
      <c r="K41" s="37">
        <v>2</v>
      </c>
      <c r="L41" s="37">
        <v>2</v>
      </c>
      <c r="M41" s="37">
        <v>1</v>
      </c>
    </row>
    <row r="42" spans="1:13" s="5" customFormat="1" ht="14.25" customHeight="1" x14ac:dyDescent="0.3">
      <c r="A42" s="37" t="s">
        <v>42</v>
      </c>
      <c r="B42" s="38" t="s">
        <v>70</v>
      </c>
      <c r="C42" s="37">
        <v>1</v>
      </c>
      <c r="D42" s="37">
        <v>2</v>
      </c>
      <c r="E42" s="37">
        <v>2</v>
      </c>
      <c r="F42" s="37">
        <f t="shared" si="3"/>
        <v>3</v>
      </c>
      <c r="G42" s="23"/>
      <c r="H42" s="37" t="s">
        <v>42</v>
      </c>
      <c r="I42" s="38" t="s">
        <v>100</v>
      </c>
      <c r="J42" s="37">
        <v>1</v>
      </c>
      <c r="K42" s="37">
        <v>0</v>
      </c>
      <c r="L42" s="37">
        <v>1</v>
      </c>
      <c r="M42" s="37">
        <v>1</v>
      </c>
    </row>
    <row r="43" spans="1:13" s="5" customFormat="1" ht="14.25" customHeight="1" x14ac:dyDescent="0.3">
      <c r="A43" s="37" t="s">
        <v>42</v>
      </c>
      <c r="B43" s="38" t="s">
        <v>98</v>
      </c>
      <c r="C43" s="37">
        <v>1</v>
      </c>
      <c r="D43" s="37">
        <v>0</v>
      </c>
      <c r="E43" s="37">
        <v>1</v>
      </c>
      <c r="F43" s="37">
        <v>1</v>
      </c>
      <c r="G43" s="23"/>
      <c r="H43" s="37" t="s">
        <v>42</v>
      </c>
      <c r="I43" s="38" t="s">
        <v>101</v>
      </c>
      <c r="J43" s="37">
        <v>1</v>
      </c>
      <c r="K43" s="37">
        <v>0</v>
      </c>
      <c r="L43" s="37">
        <v>1</v>
      </c>
      <c r="M43" s="37">
        <v>1</v>
      </c>
    </row>
    <row r="44" spans="1:13" s="5" customFormat="1" ht="14.25" customHeight="1" x14ac:dyDescent="0.3">
      <c r="A44" s="37" t="s">
        <v>42</v>
      </c>
      <c r="B44" s="38" t="s">
        <v>99</v>
      </c>
      <c r="C44" s="37">
        <v>1</v>
      </c>
      <c r="D44" s="37">
        <v>0</v>
      </c>
      <c r="E44" s="37">
        <v>1</v>
      </c>
      <c r="F44" s="37">
        <v>1</v>
      </c>
      <c r="G44" s="23"/>
      <c r="H44" s="37" t="s">
        <v>42</v>
      </c>
      <c r="I44" s="40" t="s">
        <v>54</v>
      </c>
      <c r="J44" s="39">
        <v>1</v>
      </c>
      <c r="K44" s="39">
        <v>2</v>
      </c>
      <c r="L44" s="37">
        <v>2</v>
      </c>
      <c r="M44" s="37">
        <v>3</v>
      </c>
    </row>
    <row r="45" spans="1:13" s="5" customFormat="1" ht="14.25" customHeight="1" x14ac:dyDescent="0.3">
      <c r="A45" s="37" t="s">
        <v>42</v>
      </c>
      <c r="B45" s="40" t="s">
        <v>53</v>
      </c>
      <c r="C45" s="39">
        <v>1</v>
      </c>
      <c r="D45" s="39">
        <v>2</v>
      </c>
      <c r="E45" s="37">
        <v>2</v>
      </c>
      <c r="F45" s="37">
        <v>3</v>
      </c>
      <c r="G45" s="23"/>
      <c r="H45" s="37" t="s">
        <v>42</v>
      </c>
      <c r="I45" s="40" t="s">
        <v>72</v>
      </c>
      <c r="J45" s="39">
        <v>1</v>
      </c>
      <c r="K45" s="39">
        <v>1</v>
      </c>
      <c r="L45" s="37">
        <v>2</v>
      </c>
      <c r="M45" s="37">
        <v>3</v>
      </c>
    </row>
    <row r="46" spans="1:13" s="5" customFormat="1" ht="14.25" customHeight="1" x14ac:dyDescent="0.3">
      <c r="A46" s="37" t="s">
        <v>42</v>
      </c>
      <c r="B46" s="38" t="s">
        <v>67</v>
      </c>
      <c r="C46" s="37">
        <v>1</v>
      </c>
      <c r="D46" s="37">
        <v>2</v>
      </c>
      <c r="E46" s="37">
        <v>2</v>
      </c>
      <c r="F46" s="37">
        <v>2</v>
      </c>
      <c r="G46" s="23"/>
      <c r="H46" s="37" t="s">
        <v>42</v>
      </c>
      <c r="I46" s="42" t="s">
        <v>55</v>
      </c>
      <c r="J46" s="39">
        <v>2</v>
      </c>
      <c r="K46" s="39">
        <v>0</v>
      </c>
      <c r="L46" s="37">
        <v>2</v>
      </c>
      <c r="M46" s="37">
        <v>3</v>
      </c>
    </row>
    <row r="47" spans="1:13" s="5" customFormat="1" ht="14.25" customHeight="1" x14ac:dyDescent="0.3">
      <c r="A47" s="37" t="s">
        <v>42</v>
      </c>
      <c r="B47" s="42" t="s">
        <v>83</v>
      </c>
      <c r="C47" s="39">
        <v>1</v>
      </c>
      <c r="D47" s="39">
        <v>2</v>
      </c>
      <c r="E47" s="37">
        <v>2</v>
      </c>
      <c r="F47" s="37">
        <v>2</v>
      </c>
      <c r="G47" s="23"/>
      <c r="H47" s="37" t="s">
        <v>42</v>
      </c>
      <c r="I47" s="46" t="s">
        <v>68</v>
      </c>
      <c r="J47" s="47">
        <v>1</v>
      </c>
      <c r="K47" s="47">
        <v>2</v>
      </c>
      <c r="L47" s="47">
        <v>2</v>
      </c>
      <c r="M47" s="37">
        <v>3</v>
      </c>
    </row>
    <row r="48" spans="1:13" s="5" customFormat="1" ht="14.25" customHeight="1" x14ac:dyDescent="0.3">
      <c r="A48" s="66" t="s">
        <v>84</v>
      </c>
      <c r="B48" s="66"/>
      <c r="C48" s="14">
        <f ca="1">SUM(C36:C48)</f>
        <v>18</v>
      </c>
      <c r="D48" s="14">
        <f ca="1">SUM(D36:D48)</f>
        <v>8</v>
      </c>
      <c r="E48" s="14">
        <f ca="1">SUM(E36:E48)</f>
        <v>22</v>
      </c>
      <c r="F48" s="48">
        <f>SUM(F36:F47)</f>
        <v>30</v>
      </c>
      <c r="G48" s="23"/>
      <c r="H48" s="67" t="s">
        <v>17</v>
      </c>
      <c r="I48" s="68"/>
      <c r="J48" s="14">
        <f>SUM(J36:J47)</f>
        <v>18</v>
      </c>
      <c r="K48" s="14">
        <f>SUM(K36:K47)</f>
        <v>7</v>
      </c>
      <c r="L48" s="14">
        <f>SUM(L36:L47)</f>
        <v>22</v>
      </c>
      <c r="M48" s="14">
        <f>SUM(M36:M47)</f>
        <v>30</v>
      </c>
    </row>
    <row r="49" spans="1:13" s="5" customFormat="1" ht="14.25" customHeight="1" x14ac:dyDescent="0.3">
      <c r="G49" s="23"/>
    </row>
    <row r="50" spans="1:13" s="5" customFormat="1" ht="14.25" customHeight="1" x14ac:dyDescent="0.3">
      <c r="G50" s="24"/>
    </row>
    <row r="51" spans="1:13" s="5" customFormat="1" ht="14.25" customHeight="1" x14ac:dyDescent="0.3">
      <c r="A51" s="25"/>
      <c r="B51" s="26"/>
      <c r="C51" s="25"/>
      <c r="D51" s="25"/>
      <c r="E51" s="25"/>
      <c r="F51" s="25"/>
      <c r="G51" s="26"/>
      <c r="H51" s="25"/>
      <c r="I51" s="26"/>
      <c r="J51" s="25"/>
      <c r="K51" s="25"/>
      <c r="L51" s="25"/>
      <c r="M51" s="25"/>
    </row>
    <row r="52" spans="1:13" s="5" customFormat="1" ht="14.25" customHeight="1" x14ac:dyDescent="0.3">
      <c r="A52" s="69" t="s">
        <v>74</v>
      </c>
      <c r="B52" s="69"/>
      <c r="C52" s="69"/>
      <c r="D52" s="69"/>
      <c r="E52" s="69"/>
      <c r="F52" s="69"/>
      <c r="G52" s="23"/>
      <c r="H52" s="69" t="s">
        <v>30</v>
      </c>
      <c r="I52" s="69"/>
      <c r="J52" s="69"/>
      <c r="K52" s="69"/>
      <c r="L52" s="69"/>
      <c r="M52" s="69"/>
    </row>
    <row r="53" spans="1:13" s="6" customFormat="1" ht="14.25" customHeight="1" x14ac:dyDescent="0.3">
      <c r="A53" s="14" t="s">
        <v>2</v>
      </c>
      <c r="B53" s="14" t="s">
        <v>3</v>
      </c>
      <c r="C53" s="14" t="s">
        <v>4</v>
      </c>
      <c r="D53" s="14" t="s">
        <v>5</v>
      </c>
      <c r="E53" s="14" t="s">
        <v>6</v>
      </c>
      <c r="F53" s="14" t="s">
        <v>7</v>
      </c>
      <c r="G53" s="27"/>
      <c r="H53" s="14" t="s">
        <v>2</v>
      </c>
      <c r="I53" s="14" t="s">
        <v>3</v>
      </c>
      <c r="J53" s="14" t="s">
        <v>4</v>
      </c>
      <c r="K53" s="14" t="s">
        <v>5</v>
      </c>
      <c r="L53" s="14" t="s">
        <v>6</v>
      </c>
      <c r="M53" s="14" t="s">
        <v>7</v>
      </c>
    </row>
    <row r="54" spans="1:13" s="5" customFormat="1" ht="14.25" customHeight="1" x14ac:dyDescent="0.3">
      <c r="A54" s="16" t="s">
        <v>8</v>
      </c>
      <c r="B54" s="17" t="s">
        <v>31</v>
      </c>
      <c r="C54" s="16">
        <v>2</v>
      </c>
      <c r="D54" s="16">
        <v>6</v>
      </c>
      <c r="E54" s="16">
        <f>C54+(D54/2)</f>
        <v>5</v>
      </c>
      <c r="F54" s="16">
        <v>10</v>
      </c>
      <c r="G54" s="23"/>
      <c r="H54" s="16" t="s">
        <v>8</v>
      </c>
      <c r="I54" s="4" t="s">
        <v>32</v>
      </c>
      <c r="J54" s="16">
        <v>2</v>
      </c>
      <c r="K54" s="16">
        <v>6</v>
      </c>
      <c r="L54" s="16">
        <f>J54+(K54/2)</f>
        <v>5</v>
      </c>
      <c r="M54" s="16">
        <v>10</v>
      </c>
    </row>
    <row r="55" spans="1:13" s="5" customFormat="1" ht="14.25" customHeight="1" x14ac:dyDescent="0.3">
      <c r="A55" s="16" t="s">
        <v>8</v>
      </c>
      <c r="B55" s="4" t="s">
        <v>34</v>
      </c>
      <c r="C55" s="16">
        <v>2</v>
      </c>
      <c r="D55" s="16">
        <v>0</v>
      </c>
      <c r="E55" s="16">
        <f>C55+(D55/2)</f>
        <v>2</v>
      </c>
      <c r="F55" s="16">
        <f>E55*1.5</f>
        <v>3</v>
      </c>
      <c r="G55" s="23"/>
      <c r="H55" s="43" t="s">
        <v>12</v>
      </c>
      <c r="I55" s="45" t="s">
        <v>69</v>
      </c>
      <c r="J55" s="43">
        <v>1</v>
      </c>
      <c r="K55" s="43">
        <v>1</v>
      </c>
      <c r="L55" s="43">
        <v>2</v>
      </c>
      <c r="M55" s="43">
        <v>3</v>
      </c>
    </row>
    <row r="56" spans="1:13" s="5" customFormat="1" ht="45" customHeight="1" x14ac:dyDescent="0.3">
      <c r="A56" s="37" t="s">
        <v>42</v>
      </c>
      <c r="B56" s="38" t="s">
        <v>85</v>
      </c>
      <c r="C56" s="37">
        <v>2</v>
      </c>
      <c r="D56" s="37">
        <v>0</v>
      </c>
      <c r="E56" s="37">
        <f>C56+(D56/2)</f>
        <v>2</v>
      </c>
      <c r="F56" s="37">
        <f>E56*1.5</f>
        <v>3</v>
      </c>
      <c r="G56" s="23"/>
      <c r="H56" s="37" t="s">
        <v>42</v>
      </c>
      <c r="I56" s="38" t="s">
        <v>80</v>
      </c>
      <c r="J56" s="37">
        <v>2</v>
      </c>
      <c r="K56" s="37">
        <v>0</v>
      </c>
      <c r="L56" s="37">
        <f>J56+(K56/2)</f>
        <v>2</v>
      </c>
      <c r="M56" s="37">
        <f>L56*1.5</f>
        <v>3</v>
      </c>
    </row>
    <row r="57" spans="1:13" s="5" customFormat="1" ht="14.25" customHeight="1" x14ac:dyDescent="0.3">
      <c r="A57" s="37" t="s">
        <v>42</v>
      </c>
      <c r="B57" s="38" t="s">
        <v>75</v>
      </c>
      <c r="C57" s="37">
        <v>1</v>
      </c>
      <c r="D57" s="37">
        <v>2</v>
      </c>
      <c r="E57" s="37">
        <v>2</v>
      </c>
      <c r="F57" s="37">
        <v>4</v>
      </c>
      <c r="G57" s="23"/>
      <c r="H57" s="37" t="s">
        <v>42</v>
      </c>
      <c r="I57" s="38" t="s">
        <v>76</v>
      </c>
      <c r="J57" s="37">
        <v>1</v>
      </c>
      <c r="K57" s="37">
        <v>1</v>
      </c>
      <c r="L57" s="37">
        <v>2</v>
      </c>
      <c r="M57" s="37">
        <v>4</v>
      </c>
    </row>
    <row r="58" spans="1:13" s="5" customFormat="1" ht="14.25" customHeight="1" x14ac:dyDescent="0.3">
      <c r="A58" s="37" t="s">
        <v>42</v>
      </c>
      <c r="B58" s="40" t="s">
        <v>57</v>
      </c>
      <c r="C58" s="37">
        <v>1</v>
      </c>
      <c r="D58" s="37">
        <v>2</v>
      </c>
      <c r="E58" s="37">
        <v>2</v>
      </c>
      <c r="F58" s="37">
        <v>4</v>
      </c>
      <c r="G58" s="23"/>
      <c r="H58" s="37" t="s">
        <v>42</v>
      </c>
      <c r="I58" s="38" t="s">
        <v>56</v>
      </c>
      <c r="J58" s="37">
        <v>1</v>
      </c>
      <c r="K58" s="37">
        <v>2</v>
      </c>
      <c r="L58" s="37">
        <v>2</v>
      </c>
      <c r="M58" s="37">
        <v>4</v>
      </c>
    </row>
    <row r="59" spans="1:13" s="5" customFormat="1" ht="14.25" customHeight="1" x14ac:dyDescent="0.3">
      <c r="A59" s="37" t="s">
        <v>42</v>
      </c>
      <c r="B59" s="38" t="s">
        <v>102</v>
      </c>
      <c r="C59" s="39">
        <v>1</v>
      </c>
      <c r="D59" s="39">
        <v>0</v>
      </c>
      <c r="E59" s="37">
        <v>1</v>
      </c>
      <c r="F59" s="37">
        <v>1</v>
      </c>
      <c r="G59" s="23"/>
      <c r="H59" s="37" t="s">
        <v>42</v>
      </c>
      <c r="I59" s="40" t="s">
        <v>71</v>
      </c>
      <c r="J59" s="39">
        <v>1</v>
      </c>
      <c r="K59" s="39">
        <v>1</v>
      </c>
      <c r="L59" s="37">
        <v>2</v>
      </c>
      <c r="M59" s="37">
        <v>4</v>
      </c>
    </row>
    <row r="60" spans="1:13" s="5" customFormat="1" ht="14.25" customHeight="1" x14ac:dyDescent="0.3">
      <c r="A60" s="37" t="s">
        <v>42</v>
      </c>
      <c r="B60" s="46" t="s">
        <v>77</v>
      </c>
      <c r="C60" s="47">
        <v>1</v>
      </c>
      <c r="D60" s="47">
        <v>2</v>
      </c>
      <c r="E60" s="47">
        <v>2</v>
      </c>
      <c r="F60" s="37">
        <v>5</v>
      </c>
      <c r="G60" s="23"/>
      <c r="H60" s="37" t="s">
        <v>42</v>
      </c>
      <c r="I60" s="38" t="s">
        <v>103</v>
      </c>
      <c r="J60" s="37">
        <v>1</v>
      </c>
      <c r="K60" s="37">
        <v>0</v>
      </c>
      <c r="L60" s="37">
        <v>1</v>
      </c>
      <c r="M60" s="37">
        <v>2</v>
      </c>
    </row>
    <row r="61" spans="1:13" s="5" customFormat="1" ht="14.25" customHeight="1" x14ac:dyDescent="0.3">
      <c r="A61" s="66" t="s">
        <v>17</v>
      </c>
      <c r="B61" s="66"/>
      <c r="C61" s="14">
        <f>SUM(C54:C60)</f>
        <v>10</v>
      </c>
      <c r="D61" s="14">
        <f>SUM(D54:D60)</f>
        <v>12</v>
      </c>
      <c r="E61" s="14">
        <f>SUM(E54:E60)</f>
        <v>16</v>
      </c>
      <c r="F61" s="14">
        <f>SUM(F54:F60)</f>
        <v>30</v>
      </c>
      <c r="G61" s="24"/>
      <c r="H61" s="67" t="s">
        <v>17</v>
      </c>
      <c r="I61" s="68"/>
      <c r="J61" s="14">
        <f>SUM(J54:J60)</f>
        <v>9</v>
      </c>
      <c r="K61" s="14">
        <f>SUM(K54:K60)</f>
        <v>11</v>
      </c>
      <c r="L61" s="14">
        <f>SUM(L54:L60)</f>
        <v>16</v>
      </c>
      <c r="M61" s="14">
        <f>SUM(M54:M60)</f>
        <v>30</v>
      </c>
    </row>
    <row r="62" spans="1:13" ht="14.25" customHeight="1" x14ac:dyDescent="0.3">
      <c r="A62" s="19"/>
      <c r="B62" s="20"/>
      <c r="C62" s="19"/>
      <c r="D62" s="19"/>
      <c r="E62" s="19"/>
      <c r="F62" s="19"/>
      <c r="G62" s="20"/>
      <c r="H62" s="19"/>
      <c r="I62" s="20"/>
      <c r="J62" s="19"/>
      <c r="K62" s="19"/>
      <c r="L62" s="19"/>
      <c r="M62" s="19"/>
    </row>
    <row r="63" spans="1:13" ht="14.25" customHeight="1" x14ac:dyDescent="0.3">
      <c r="A63" s="19"/>
      <c r="B63" s="20"/>
      <c r="C63" s="19"/>
      <c r="D63" s="19"/>
      <c r="E63" s="19"/>
      <c r="F63" s="19"/>
      <c r="G63" s="20"/>
      <c r="H63" s="19"/>
      <c r="I63" s="20"/>
      <c r="J63" s="19"/>
      <c r="K63" s="19"/>
      <c r="L63" s="19"/>
      <c r="M63" s="19"/>
    </row>
    <row r="64" spans="1:13" ht="14.25" customHeight="1" x14ac:dyDescent="0.3">
      <c r="A64" s="19"/>
      <c r="B64" s="34" t="s">
        <v>35</v>
      </c>
      <c r="C64" s="7" t="s">
        <v>4</v>
      </c>
      <c r="D64" s="7" t="s">
        <v>5</v>
      </c>
      <c r="E64" s="7" t="s">
        <v>6</v>
      </c>
      <c r="F64" s="7" t="s">
        <v>7</v>
      </c>
      <c r="G64" s="7" t="s">
        <v>36</v>
      </c>
      <c r="H64" s="7" t="s">
        <v>37</v>
      </c>
      <c r="K64" s="19"/>
      <c r="L64" s="19"/>
      <c r="M64" s="20"/>
    </row>
    <row r="65" spans="1:13" ht="14.25" customHeight="1" x14ac:dyDescent="0.3">
      <c r="A65" s="20"/>
      <c r="B65" s="28" t="s">
        <v>38</v>
      </c>
      <c r="C65" s="29">
        <v>41</v>
      </c>
      <c r="D65" s="29">
        <v>17</v>
      </c>
      <c r="E65" s="29">
        <v>48</v>
      </c>
      <c r="F65" s="29">
        <f>(F5+F6+M5+M6+M7+F20+F21+F22+M20+M21+M22+F36+F37+F38+F39+M36+M37+M38+F54+F55+M54)</f>
        <v>77</v>
      </c>
      <c r="G65" s="8">
        <v>58</v>
      </c>
      <c r="H65" s="50">
        <f>(100*F65)/J65</f>
        <v>32.083333333333336</v>
      </c>
      <c r="J65" s="3">
        <f>(F65+F66+F67)</f>
        <v>240</v>
      </c>
      <c r="K65" s="19"/>
      <c r="L65" s="19"/>
      <c r="M65" s="20"/>
    </row>
    <row r="66" spans="1:13" ht="14.25" customHeight="1" x14ac:dyDescent="0.3">
      <c r="A66" s="20"/>
      <c r="B66" s="30" t="s">
        <v>39</v>
      </c>
      <c r="C66" s="31">
        <v>23</v>
      </c>
      <c r="D66" s="31">
        <v>1</v>
      </c>
      <c r="E66" s="31">
        <v>24</v>
      </c>
      <c r="F66" s="31">
        <f>(F7+F8+F9+F10+M8+M9+M10+M11+M23+F40+M39+M55)</f>
        <v>38</v>
      </c>
      <c r="G66" s="9">
        <v>24</v>
      </c>
      <c r="H66" s="51">
        <f>(100*F66)/J65</f>
        <v>15.833333333333334</v>
      </c>
      <c r="K66" s="19"/>
      <c r="L66" s="19"/>
      <c r="M66" s="20"/>
    </row>
    <row r="67" spans="1:13" ht="14.25" customHeight="1" x14ac:dyDescent="0.3">
      <c r="A67" s="20"/>
      <c r="B67" s="32" t="s">
        <v>40</v>
      </c>
      <c r="C67" s="11">
        <v>64</v>
      </c>
      <c r="D67" s="11">
        <v>37</v>
      </c>
      <c r="E67" s="11">
        <v>82</v>
      </c>
      <c r="F67" s="11">
        <f>(F11+F12+F13+F14+F15+M12+M13+M14+M15+F23+F24+F25+F26+F27+F28+F29+F30+M24+M25+M26+M27+M28+M29+M30+M31+F41+F42+F43+F44+F45+F46+F47+M40+M41+M42+M43+M44+M45+M46+M47+F56+F57+F58+F59+F60+M56+M57+M58+M59+M60)</f>
        <v>125</v>
      </c>
      <c r="G67" s="10">
        <v>102</v>
      </c>
      <c r="H67" s="52">
        <f>(100*F67)/J65</f>
        <v>52.083333333333336</v>
      </c>
      <c r="K67" s="19"/>
      <c r="L67" s="19"/>
      <c r="M67" s="20"/>
    </row>
    <row r="68" spans="1:13" x14ac:dyDescent="0.3">
      <c r="B68" s="35" t="s">
        <v>17</v>
      </c>
      <c r="C68" s="36">
        <v>132</v>
      </c>
      <c r="D68" s="36">
        <v>54</v>
      </c>
      <c r="E68" s="36">
        <v>161</v>
      </c>
      <c r="F68" s="36">
        <f>SUM(F65:F67)</f>
        <v>240</v>
      </c>
      <c r="G68" s="35">
        <v>185</v>
      </c>
      <c r="H68" s="36">
        <f>SUM(H65:H67)</f>
        <v>100</v>
      </c>
    </row>
    <row r="70" spans="1:13" x14ac:dyDescent="0.3">
      <c r="B70" s="2"/>
      <c r="I70" s="2"/>
    </row>
    <row r="72" spans="1:13" ht="15.6" x14ac:dyDescent="0.3">
      <c r="A72"/>
      <c r="B72" s="33"/>
      <c r="C72"/>
      <c r="D72"/>
      <c r="E72"/>
      <c r="F72"/>
    </row>
    <row r="73" spans="1:13" ht="15.6" x14ac:dyDescent="0.3">
      <c r="A73"/>
      <c r="B73" s="33"/>
      <c r="C73"/>
      <c r="D73"/>
      <c r="E73"/>
      <c r="F73"/>
    </row>
  </sheetData>
  <mergeCells count="17">
    <mergeCell ref="A31:B31"/>
    <mergeCell ref="H32:I32"/>
    <mergeCell ref="A34:F34"/>
    <mergeCell ref="H34:M34"/>
    <mergeCell ref="A1:M1"/>
    <mergeCell ref="A3:F3"/>
    <mergeCell ref="H3:M3"/>
    <mergeCell ref="A16:B16"/>
    <mergeCell ref="H16:I16"/>
    <mergeCell ref="A18:F18"/>
    <mergeCell ref="H18:M18"/>
    <mergeCell ref="A61:B61"/>
    <mergeCell ref="H61:I61"/>
    <mergeCell ref="A48:B48"/>
    <mergeCell ref="H48:I48"/>
    <mergeCell ref="A52:F52"/>
    <mergeCell ref="H52:M52"/>
  </mergeCells>
  <phoneticPr fontId="7" type="noConversion"/>
  <pageMargins left="0.7" right="0.7" top="0.75" bottom="0.75" header="0.3" footer="0.3"/>
  <pageSetup paperSize="9" scale="54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22"/>
  <sheetViews>
    <sheetView tabSelected="1" zoomScaleNormal="100" workbookViewId="0">
      <selection activeCell="J20" sqref="J20"/>
    </sheetView>
  </sheetViews>
  <sheetFormatPr defaultRowHeight="14.4" x14ac:dyDescent="0.3"/>
  <cols>
    <col min="1" max="1" width="10" bestFit="1" customWidth="1"/>
    <col min="2" max="2" width="37.6640625" bestFit="1" customWidth="1"/>
    <col min="3" max="5" width="3.88671875" bestFit="1" customWidth="1"/>
    <col min="6" max="6" width="5.88671875" bestFit="1" customWidth="1"/>
    <col min="7" max="7" width="29.33203125" customWidth="1"/>
    <col min="8" max="8" width="10" bestFit="1" customWidth="1"/>
  </cols>
  <sheetData>
    <row r="1" spans="1:15" ht="15.75" customHeight="1" thickBot="1" x14ac:dyDescent="0.35">
      <c r="A1" s="71" t="s">
        <v>135</v>
      </c>
      <c r="B1" s="71"/>
      <c r="C1" s="71"/>
      <c r="D1" s="71"/>
      <c r="E1" s="71"/>
      <c r="F1" s="71"/>
    </row>
    <row r="2" spans="1:15" ht="16.5" customHeight="1" thickTop="1" thickBot="1" x14ac:dyDescent="0.35">
      <c r="A2" s="71"/>
      <c r="B2" s="71"/>
      <c r="C2" s="71"/>
      <c r="D2" s="71"/>
      <c r="E2" s="71"/>
      <c r="F2" s="71"/>
    </row>
    <row r="3" spans="1:15" ht="15" thickTop="1" x14ac:dyDescent="0.3">
      <c r="A3" s="69" t="s">
        <v>0</v>
      </c>
      <c r="B3" s="69"/>
      <c r="C3" s="69"/>
      <c r="D3" s="69"/>
      <c r="E3" s="69"/>
      <c r="F3" s="69"/>
    </row>
    <row r="4" spans="1:15" ht="30" customHeight="1" x14ac:dyDescent="0.3">
      <c r="A4" s="14" t="s">
        <v>2</v>
      </c>
      <c r="B4" s="14" t="s">
        <v>3</v>
      </c>
      <c r="C4" s="14" t="s">
        <v>4</v>
      </c>
      <c r="D4" s="14" t="s">
        <v>5</v>
      </c>
      <c r="E4" s="14" t="s">
        <v>6</v>
      </c>
      <c r="F4" s="14" t="s">
        <v>7</v>
      </c>
    </row>
    <row r="5" spans="1:15" x14ac:dyDescent="0.3">
      <c r="A5" s="16" t="s">
        <v>8</v>
      </c>
      <c r="B5" s="17" t="s">
        <v>106</v>
      </c>
      <c r="C5" s="16">
        <v>2</v>
      </c>
      <c r="D5" s="16">
        <v>0</v>
      </c>
      <c r="E5" s="16">
        <f t="shared" ref="E5:E12" si="0">C5+(D5/2)</f>
        <v>2</v>
      </c>
      <c r="F5" s="16">
        <f>E5*1.5</f>
        <v>3</v>
      </c>
      <c r="H5" s="60"/>
      <c r="I5" s="60" t="s">
        <v>8</v>
      </c>
      <c r="J5" s="60" t="s">
        <v>12</v>
      </c>
      <c r="K5" s="60" t="s">
        <v>42</v>
      </c>
    </row>
    <row r="6" spans="1:15" x14ac:dyDescent="0.3">
      <c r="A6" s="16" t="s">
        <v>8</v>
      </c>
      <c r="B6" s="4" t="s">
        <v>10</v>
      </c>
      <c r="C6" s="16">
        <v>2</v>
      </c>
      <c r="D6" s="16">
        <v>0</v>
      </c>
      <c r="E6" s="16">
        <f t="shared" si="0"/>
        <v>2</v>
      </c>
      <c r="F6" s="16">
        <f>E6*1.5</f>
        <v>3</v>
      </c>
      <c r="H6" s="60" t="s">
        <v>7</v>
      </c>
      <c r="I6" s="45">
        <v>77</v>
      </c>
      <c r="J6" s="45">
        <v>31</v>
      </c>
      <c r="K6" s="45">
        <v>132</v>
      </c>
    </row>
    <row r="7" spans="1:15" x14ac:dyDescent="0.3">
      <c r="A7" s="43" t="s">
        <v>12</v>
      </c>
      <c r="B7" s="44" t="s">
        <v>104</v>
      </c>
      <c r="C7" s="43">
        <v>2</v>
      </c>
      <c r="D7" s="43">
        <v>0</v>
      </c>
      <c r="E7" s="43">
        <f t="shared" si="0"/>
        <v>2</v>
      </c>
      <c r="F7" s="43">
        <v>2</v>
      </c>
      <c r="G7" s="65" t="s">
        <v>157</v>
      </c>
      <c r="H7" s="64" t="s">
        <v>130</v>
      </c>
      <c r="I7" s="45">
        <v>32</v>
      </c>
      <c r="J7" s="45">
        <v>13</v>
      </c>
      <c r="K7" s="45">
        <v>55</v>
      </c>
    </row>
    <row r="8" spans="1:15" x14ac:dyDescent="0.3">
      <c r="A8" s="43" t="s">
        <v>12</v>
      </c>
      <c r="B8" s="45" t="s">
        <v>15</v>
      </c>
      <c r="C8" s="43">
        <v>2</v>
      </c>
      <c r="D8" s="43">
        <v>0</v>
      </c>
      <c r="E8" s="43">
        <f t="shared" si="0"/>
        <v>2</v>
      </c>
      <c r="F8" s="43">
        <v>2</v>
      </c>
      <c r="G8" s="65" t="s">
        <v>157</v>
      </c>
    </row>
    <row r="9" spans="1:15" x14ac:dyDescent="0.3">
      <c r="A9" s="43" t="s">
        <v>12</v>
      </c>
      <c r="B9" s="45" t="s">
        <v>43</v>
      </c>
      <c r="C9" s="43">
        <v>2</v>
      </c>
      <c r="D9" s="43">
        <v>0</v>
      </c>
      <c r="E9" s="43">
        <v>2</v>
      </c>
      <c r="F9" s="43">
        <v>2</v>
      </c>
      <c r="G9" s="65" t="s">
        <v>156</v>
      </c>
    </row>
    <row r="10" spans="1:15" x14ac:dyDescent="0.3">
      <c r="A10" s="43" t="s">
        <v>12</v>
      </c>
      <c r="B10" s="45" t="s">
        <v>41</v>
      </c>
      <c r="C10" s="43">
        <v>3</v>
      </c>
      <c r="D10" s="43">
        <v>0</v>
      </c>
      <c r="E10" s="43">
        <v>3</v>
      </c>
      <c r="F10" s="43">
        <v>3</v>
      </c>
      <c r="L10" s="58"/>
      <c r="N10" s="57"/>
      <c r="O10" s="58"/>
    </row>
    <row r="11" spans="1:15" x14ac:dyDescent="0.3">
      <c r="A11" s="43" t="s">
        <v>12</v>
      </c>
      <c r="B11" s="45" t="s">
        <v>129</v>
      </c>
      <c r="C11" s="43">
        <v>1</v>
      </c>
      <c r="D11" s="43">
        <v>0</v>
      </c>
      <c r="E11" s="43">
        <v>1</v>
      </c>
      <c r="F11" s="43">
        <v>1</v>
      </c>
      <c r="L11" s="59"/>
      <c r="N11" s="59"/>
      <c r="O11" s="59"/>
    </row>
    <row r="12" spans="1:15" x14ac:dyDescent="0.3">
      <c r="A12" s="37" t="s">
        <v>42</v>
      </c>
      <c r="B12" s="38" t="s">
        <v>137</v>
      </c>
      <c r="C12" s="37">
        <v>2</v>
      </c>
      <c r="D12" s="37">
        <v>2</v>
      </c>
      <c r="E12" s="37">
        <f t="shared" si="0"/>
        <v>3</v>
      </c>
      <c r="F12" s="37">
        <v>5</v>
      </c>
      <c r="G12" s="63" t="s">
        <v>133</v>
      </c>
    </row>
    <row r="13" spans="1:15" x14ac:dyDescent="0.3">
      <c r="A13" s="37" t="s">
        <v>42</v>
      </c>
      <c r="B13" s="38" t="s">
        <v>109</v>
      </c>
      <c r="C13" s="37">
        <v>1</v>
      </c>
      <c r="D13" s="37">
        <v>0</v>
      </c>
      <c r="E13" s="37">
        <v>1</v>
      </c>
      <c r="F13" s="37">
        <v>2</v>
      </c>
      <c r="G13" s="63" t="s">
        <v>131</v>
      </c>
    </row>
    <row r="14" spans="1:15" x14ac:dyDescent="0.3">
      <c r="A14" s="37" t="s">
        <v>42</v>
      </c>
      <c r="B14" s="40" t="s">
        <v>110</v>
      </c>
      <c r="C14" s="37">
        <v>1</v>
      </c>
      <c r="D14" s="37">
        <v>0</v>
      </c>
      <c r="E14" s="37">
        <v>1</v>
      </c>
      <c r="F14" s="37">
        <v>2</v>
      </c>
      <c r="G14" s="63" t="s">
        <v>131</v>
      </c>
    </row>
    <row r="15" spans="1:15" ht="13.5" customHeight="1" x14ac:dyDescent="0.3">
      <c r="A15" s="37" t="s">
        <v>42</v>
      </c>
      <c r="B15" s="38" t="s">
        <v>111</v>
      </c>
      <c r="C15" s="39">
        <v>1</v>
      </c>
      <c r="D15" s="39">
        <v>0</v>
      </c>
      <c r="E15" s="37">
        <v>1</v>
      </c>
      <c r="F15" s="37">
        <v>2</v>
      </c>
      <c r="G15" s="63" t="s">
        <v>131</v>
      </c>
    </row>
    <row r="16" spans="1:15" ht="15" customHeight="1" x14ac:dyDescent="0.3">
      <c r="A16" s="37" t="s">
        <v>42</v>
      </c>
      <c r="B16" s="38" t="s">
        <v>45</v>
      </c>
      <c r="C16" s="39">
        <v>2</v>
      </c>
      <c r="D16" s="39">
        <v>0</v>
      </c>
      <c r="E16" s="37">
        <v>2</v>
      </c>
      <c r="F16" s="37">
        <v>3</v>
      </c>
    </row>
    <row r="17" spans="1:7" x14ac:dyDescent="0.3">
      <c r="A17" s="66" t="s">
        <v>17</v>
      </c>
      <c r="B17" s="66"/>
      <c r="C17" s="14">
        <f>SUM(C5:C16)</f>
        <v>21</v>
      </c>
      <c r="D17" s="14">
        <f>SUM(D5:D16)</f>
        <v>2</v>
      </c>
      <c r="E17" s="14">
        <f>SUM(E5:E16)</f>
        <v>22</v>
      </c>
      <c r="F17" s="14">
        <f>SUM(F5:F16)</f>
        <v>30</v>
      </c>
    </row>
    <row r="19" spans="1:7" x14ac:dyDescent="0.3">
      <c r="A19" s="69" t="s">
        <v>1</v>
      </c>
      <c r="B19" s="69"/>
      <c r="C19" s="69"/>
      <c r="D19" s="69"/>
      <c r="E19" s="69"/>
      <c r="F19" s="69"/>
    </row>
    <row r="20" spans="1:7" x14ac:dyDescent="0.3">
      <c r="A20" s="14" t="s">
        <v>2</v>
      </c>
      <c r="B20" s="14" t="s">
        <v>3</v>
      </c>
      <c r="C20" s="14" t="s">
        <v>4</v>
      </c>
      <c r="D20" s="14" t="s">
        <v>5</v>
      </c>
      <c r="E20" s="14" t="s">
        <v>6</v>
      </c>
      <c r="F20" s="14" t="s">
        <v>7</v>
      </c>
    </row>
    <row r="21" spans="1:7" x14ac:dyDescent="0.3">
      <c r="A21" s="16" t="s">
        <v>8</v>
      </c>
      <c r="B21" s="4" t="s">
        <v>58</v>
      </c>
      <c r="C21" s="16">
        <v>2</v>
      </c>
      <c r="D21" s="16">
        <v>0</v>
      </c>
      <c r="E21" s="16">
        <f>C21+(D21/2)</f>
        <v>2</v>
      </c>
      <c r="F21" s="16">
        <f>E21*1.5</f>
        <v>3</v>
      </c>
    </row>
    <row r="22" spans="1:7" x14ac:dyDescent="0.3">
      <c r="A22" s="16" t="s">
        <v>8</v>
      </c>
      <c r="B22" s="17" t="s">
        <v>11</v>
      </c>
      <c r="C22" s="16">
        <v>2</v>
      </c>
      <c r="D22" s="16">
        <v>0</v>
      </c>
      <c r="E22" s="16">
        <f>C22+(D22/2)</f>
        <v>2</v>
      </c>
      <c r="F22" s="16">
        <f>E22*1.5</f>
        <v>3</v>
      </c>
    </row>
    <row r="23" spans="1:7" x14ac:dyDescent="0.3">
      <c r="A23" s="16" t="s">
        <v>8</v>
      </c>
      <c r="B23" s="17" t="s">
        <v>59</v>
      </c>
      <c r="C23" s="16">
        <v>2</v>
      </c>
      <c r="D23" s="16">
        <v>0</v>
      </c>
      <c r="E23" s="16">
        <v>2</v>
      </c>
      <c r="F23" s="16">
        <v>3</v>
      </c>
    </row>
    <row r="24" spans="1:7" x14ac:dyDescent="0.3">
      <c r="A24" s="43" t="s">
        <v>12</v>
      </c>
      <c r="B24" s="44" t="s">
        <v>127</v>
      </c>
      <c r="C24" s="43">
        <v>2</v>
      </c>
      <c r="D24" s="43">
        <v>0</v>
      </c>
      <c r="E24" s="43">
        <f>C24+(D24/2)</f>
        <v>2</v>
      </c>
      <c r="F24" s="43">
        <v>2</v>
      </c>
      <c r="G24" s="65" t="s">
        <v>157</v>
      </c>
    </row>
    <row r="25" spans="1:7" x14ac:dyDescent="0.3">
      <c r="A25" s="43" t="s">
        <v>12</v>
      </c>
      <c r="B25" s="45" t="s">
        <v>16</v>
      </c>
      <c r="C25" s="43">
        <v>2</v>
      </c>
      <c r="D25" s="43">
        <v>0</v>
      </c>
      <c r="E25" s="43">
        <f>C25+(D25/2)</f>
        <v>2</v>
      </c>
      <c r="F25" s="43">
        <v>2</v>
      </c>
      <c r="G25" s="65" t="s">
        <v>157</v>
      </c>
    </row>
    <row r="26" spans="1:7" x14ac:dyDescent="0.3">
      <c r="A26" s="43" t="s">
        <v>12</v>
      </c>
      <c r="B26" s="45" t="s">
        <v>44</v>
      </c>
      <c r="C26" s="43">
        <v>2</v>
      </c>
      <c r="D26" s="43">
        <v>0</v>
      </c>
      <c r="E26" s="43">
        <v>2</v>
      </c>
      <c r="F26" s="43">
        <v>2</v>
      </c>
      <c r="G26" s="65" t="s">
        <v>156</v>
      </c>
    </row>
    <row r="27" spans="1:7" x14ac:dyDescent="0.3">
      <c r="A27" s="43" t="s">
        <v>12</v>
      </c>
      <c r="B27" s="44" t="s">
        <v>22</v>
      </c>
      <c r="C27" s="43">
        <v>2</v>
      </c>
      <c r="D27" s="43">
        <v>0</v>
      </c>
      <c r="E27" s="43">
        <v>2</v>
      </c>
      <c r="F27" s="43">
        <v>3</v>
      </c>
    </row>
    <row r="28" spans="1:7" x14ac:dyDescent="0.3">
      <c r="A28" s="37" t="s">
        <v>42</v>
      </c>
      <c r="B28" s="38" t="s">
        <v>112</v>
      </c>
      <c r="C28" s="37">
        <v>2</v>
      </c>
      <c r="D28" s="37">
        <v>2</v>
      </c>
      <c r="E28" s="37">
        <v>3</v>
      </c>
      <c r="F28" s="37">
        <v>5</v>
      </c>
    </row>
    <row r="29" spans="1:7" x14ac:dyDescent="0.3">
      <c r="A29" s="37" t="s">
        <v>42</v>
      </c>
      <c r="B29" s="38" t="s">
        <v>114</v>
      </c>
      <c r="C29" s="37">
        <v>1</v>
      </c>
      <c r="D29" s="37">
        <v>0</v>
      </c>
      <c r="E29" s="37">
        <v>1</v>
      </c>
      <c r="F29" s="37">
        <v>2</v>
      </c>
      <c r="G29" s="63" t="s">
        <v>131</v>
      </c>
    </row>
    <row r="30" spans="1:7" x14ac:dyDescent="0.3">
      <c r="A30" s="37" t="s">
        <v>42</v>
      </c>
      <c r="B30" s="40" t="s">
        <v>113</v>
      </c>
      <c r="C30" s="37">
        <v>1</v>
      </c>
      <c r="D30" s="37">
        <v>0</v>
      </c>
      <c r="E30" s="37">
        <v>1</v>
      </c>
      <c r="F30" s="37">
        <v>2</v>
      </c>
      <c r="G30" s="63" t="s">
        <v>131</v>
      </c>
    </row>
    <row r="31" spans="1:7" x14ac:dyDescent="0.3">
      <c r="A31" s="37" t="s">
        <v>42</v>
      </c>
      <c r="B31" s="38" t="s">
        <v>115</v>
      </c>
      <c r="C31" s="37">
        <v>1</v>
      </c>
      <c r="D31" s="37">
        <v>0</v>
      </c>
      <c r="E31" s="37">
        <v>1</v>
      </c>
      <c r="F31" s="37">
        <v>2</v>
      </c>
      <c r="G31" s="63" t="s">
        <v>131</v>
      </c>
    </row>
    <row r="32" spans="1:7" x14ac:dyDescent="0.3">
      <c r="A32" s="41" t="s">
        <v>42</v>
      </c>
      <c r="B32" s="38" t="s">
        <v>136</v>
      </c>
      <c r="C32" s="37">
        <v>1</v>
      </c>
      <c r="D32" s="37">
        <v>0</v>
      </c>
      <c r="E32" s="62">
        <v>1</v>
      </c>
      <c r="F32" s="37">
        <v>1</v>
      </c>
      <c r="G32" s="63" t="s">
        <v>132</v>
      </c>
    </row>
    <row r="33" spans="1:6" ht="15" customHeight="1" x14ac:dyDescent="0.3">
      <c r="A33" s="67" t="s">
        <v>17</v>
      </c>
      <c r="B33" s="68"/>
      <c r="C33" s="14">
        <f>SUM(C21:C32)</f>
        <v>20</v>
      </c>
      <c r="D33" s="14">
        <f>SUM(D21:D32)</f>
        <v>2</v>
      </c>
      <c r="E33" s="53">
        <f>SUM(E21:E32)</f>
        <v>21</v>
      </c>
      <c r="F33" s="14">
        <f>SUM(F21:F32)</f>
        <v>30</v>
      </c>
    </row>
    <row r="35" spans="1:6" x14ac:dyDescent="0.3">
      <c r="A35" s="69" t="s">
        <v>18</v>
      </c>
      <c r="B35" s="69"/>
      <c r="C35" s="69"/>
      <c r="D35" s="69"/>
      <c r="E35" s="69"/>
      <c r="F35" s="69"/>
    </row>
    <row r="36" spans="1:6" x14ac:dyDescent="0.3">
      <c r="A36" s="14" t="s">
        <v>2</v>
      </c>
      <c r="B36" s="14" t="s">
        <v>3</v>
      </c>
      <c r="C36" s="14" t="s">
        <v>4</v>
      </c>
      <c r="D36" s="14" t="s">
        <v>5</v>
      </c>
      <c r="E36" s="14" t="s">
        <v>6</v>
      </c>
      <c r="F36" s="14" t="s">
        <v>7</v>
      </c>
    </row>
    <row r="37" spans="1:6" x14ac:dyDescent="0.3">
      <c r="A37" s="16" t="s">
        <v>8</v>
      </c>
      <c r="B37" s="4" t="s">
        <v>20</v>
      </c>
      <c r="C37" s="16">
        <v>1</v>
      </c>
      <c r="D37" s="16">
        <v>2</v>
      </c>
      <c r="E37" s="16">
        <v>2</v>
      </c>
      <c r="F37" s="16">
        <f>E37*1.5</f>
        <v>3</v>
      </c>
    </row>
    <row r="38" spans="1:6" x14ac:dyDescent="0.3">
      <c r="A38" s="16" t="s">
        <v>8</v>
      </c>
      <c r="B38" s="4" t="s">
        <v>63</v>
      </c>
      <c r="C38" s="16">
        <v>1</v>
      </c>
      <c r="D38" s="16">
        <v>2</v>
      </c>
      <c r="E38" s="16">
        <v>2</v>
      </c>
      <c r="F38" s="16">
        <v>3</v>
      </c>
    </row>
    <row r="39" spans="1:6" x14ac:dyDescent="0.3">
      <c r="A39" s="16" t="s">
        <v>8</v>
      </c>
      <c r="B39" s="4" t="s">
        <v>22</v>
      </c>
      <c r="C39" s="16">
        <v>2</v>
      </c>
      <c r="D39" s="16">
        <v>0</v>
      </c>
      <c r="E39" s="16">
        <f>C39+(D39/2)</f>
        <v>2</v>
      </c>
      <c r="F39" s="16">
        <f>E39*1.5</f>
        <v>3</v>
      </c>
    </row>
    <row r="40" spans="1:6" ht="28.8" x14ac:dyDescent="0.3">
      <c r="A40" s="37" t="s">
        <v>42</v>
      </c>
      <c r="B40" s="38" t="s">
        <v>141</v>
      </c>
      <c r="C40" s="37">
        <v>2</v>
      </c>
      <c r="D40" s="37">
        <v>0</v>
      </c>
      <c r="E40" s="37">
        <v>2</v>
      </c>
      <c r="F40" s="37">
        <v>3</v>
      </c>
    </row>
    <row r="41" spans="1:6" x14ac:dyDescent="0.3">
      <c r="A41" s="37" t="s">
        <v>42</v>
      </c>
      <c r="B41" s="38" t="s">
        <v>116</v>
      </c>
      <c r="C41" s="37">
        <v>2</v>
      </c>
      <c r="D41" s="37">
        <v>2</v>
      </c>
      <c r="E41" s="37">
        <v>3</v>
      </c>
      <c r="F41" s="37">
        <v>5</v>
      </c>
    </row>
    <row r="42" spans="1:6" x14ac:dyDescent="0.3">
      <c r="A42" s="37" t="s">
        <v>42</v>
      </c>
      <c r="B42" s="38" t="s">
        <v>140</v>
      </c>
      <c r="C42" s="37">
        <v>1</v>
      </c>
      <c r="D42" s="37">
        <v>0</v>
      </c>
      <c r="E42" s="37">
        <v>1</v>
      </c>
      <c r="F42" s="37">
        <v>1</v>
      </c>
    </row>
    <row r="43" spans="1:6" x14ac:dyDescent="0.3">
      <c r="A43" s="37" t="s">
        <v>42</v>
      </c>
      <c r="B43" s="38" t="s">
        <v>139</v>
      </c>
      <c r="C43" s="39">
        <v>1</v>
      </c>
      <c r="D43" s="39">
        <v>0</v>
      </c>
      <c r="E43" s="37">
        <v>1</v>
      </c>
      <c r="F43" s="37">
        <v>1</v>
      </c>
    </row>
    <row r="44" spans="1:6" x14ac:dyDescent="0.3">
      <c r="A44" s="37" t="s">
        <v>42</v>
      </c>
      <c r="B44" s="38" t="s">
        <v>138</v>
      </c>
      <c r="C44" s="37">
        <v>1</v>
      </c>
      <c r="D44" s="37">
        <v>0</v>
      </c>
      <c r="E44" s="37">
        <v>1</v>
      </c>
      <c r="F44" s="37">
        <v>1</v>
      </c>
    </row>
    <row r="45" spans="1:6" x14ac:dyDescent="0.3">
      <c r="A45" s="37" t="s">
        <v>42</v>
      </c>
      <c r="B45" s="38" t="s">
        <v>117</v>
      </c>
      <c r="C45" s="37">
        <v>1</v>
      </c>
      <c r="D45" s="37">
        <v>2</v>
      </c>
      <c r="E45" s="37">
        <v>2</v>
      </c>
      <c r="F45" s="37">
        <v>4</v>
      </c>
    </row>
    <row r="46" spans="1:6" x14ac:dyDescent="0.3">
      <c r="A46" s="37" t="s">
        <v>42</v>
      </c>
      <c r="B46" s="40" t="s">
        <v>118</v>
      </c>
      <c r="C46" s="39">
        <v>2</v>
      </c>
      <c r="D46" s="39">
        <v>0</v>
      </c>
      <c r="E46" s="37">
        <v>2</v>
      </c>
      <c r="F46" s="37">
        <v>3</v>
      </c>
    </row>
    <row r="47" spans="1:6" x14ac:dyDescent="0.3">
      <c r="A47" s="37" t="s">
        <v>42</v>
      </c>
      <c r="B47" s="38" t="s">
        <v>50</v>
      </c>
      <c r="C47" s="39">
        <v>2</v>
      </c>
      <c r="D47" s="39">
        <v>0</v>
      </c>
      <c r="E47" s="37">
        <v>2</v>
      </c>
      <c r="F47" s="37">
        <v>3</v>
      </c>
    </row>
    <row r="48" spans="1:6" ht="15" customHeight="1" x14ac:dyDescent="0.3">
      <c r="A48" s="66" t="s">
        <v>17</v>
      </c>
      <c r="B48" s="66"/>
      <c r="C48" s="14">
        <f>SUM(C37:C47)</f>
        <v>16</v>
      </c>
      <c r="D48" s="14">
        <f>SUM(D37:D47)</f>
        <v>8</v>
      </c>
      <c r="E48" s="14">
        <f>SUM(E37:E47)</f>
        <v>20</v>
      </c>
      <c r="F48" s="14">
        <f>SUM(F37:F47)</f>
        <v>30</v>
      </c>
    </row>
    <row r="50" spans="1:6" x14ac:dyDescent="0.3">
      <c r="A50" s="69" t="s">
        <v>19</v>
      </c>
      <c r="B50" s="69"/>
      <c r="C50" s="69"/>
      <c r="D50" s="69"/>
      <c r="E50" s="69"/>
      <c r="F50" s="69"/>
    </row>
    <row r="51" spans="1:6" x14ac:dyDescent="0.3">
      <c r="A51" s="14" t="s">
        <v>2</v>
      </c>
      <c r="B51" s="14" t="s">
        <v>3</v>
      </c>
      <c r="C51" s="14" t="s">
        <v>4</v>
      </c>
      <c r="D51" s="14" t="s">
        <v>5</v>
      </c>
      <c r="E51" s="14" t="s">
        <v>6</v>
      </c>
      <c r="F51" s="14" t="s">
        <v>7</v>
      </c>
    </row>
    <row r="52" spans="1:6" x14ac:dyDescent="0.3">
      <c r="A52" s="16" t="s">
        <v>8</v>
      </c>
      <c r="B52" s="4" t="s">
        <v>64</v>
      </c>
      <c r="C52" s="16">
        <v>1</v>
      </c>
      <c r="D52" s="16">
        <v>2</v>
      </c>
      <c r="E52" s="16">
        <f>C52+(D52/2)</f>
        <v>2</v>
      </c>
      <c r="F52" s="16">
        <f>E52*1.5</f>
        <v>3</v>
      </c>
    </row>
    <row r="53" spans="1:6" x14ac:dyDescent="0.3">
      <c r="A53" s="16" t="s">
        <v>8</v>
      </c>
      <c r="B53" s="17" t="s">
        <v>21</v>
      </c>
      <c r="C53" s="16">
        <v>2</v>
      </c>
      <c r="D53" s="16">
        <v>0</v>
      </c>
      <c r="E53" s="16">
        <f>C53+(D53/2)</f>
        <v>2</v>
      </c>
      <c r="F53" s="16">
        <f>E53*1.5</f>
        <v>3</v>
      </c>
    </row>
    <row r="54" spans="1:6" x14ac:dyDescent="0.3">
      <c r="A54" s="16" t="s">
        <v>8</v>
      </c>
      <c r="B54" s="4" t="s">
        <v>23</v>
      </c>
      <c r="C54" s="16">
        <v>2</v>
      </c>
      <c r="D54" s="16">
        <v>0</v>
      </c>
      <c r="E54" s="16">
        <f>C54+(D54/2)</f>
        <v>2</v>
      </c>
      <c r="F54" s="16">
        <f>E54*1.5</f>
        <v>3</v>
      </c>
    </row>
    <row r="55" spans="1:6" x14ac:dyDescent="0.3">
      <c r="A55" s="43" t="s">
        <v>12</v>
      </c>
      <c r="B55" s="44" t="s">
        <v>23</v>
      </c>
      <c r="C55" s="43">
        <v>2</v>
      </c>
      <c r="D55" s="43">
        <v>0</v>
      </c>
      <c r="E55" s="43">
        <f>C55+(D55/2)</f>
        <v>2</v>
      </c>
      <c r="F55" s="43">
        <f t="shared" ref="F55" si="1">E55*1.5</f>
        <v>3</v>
      </c>
    </row>
    <row r="56" spans="1:6" ht="28.8" x14ac:dyDescent="0.3">
      <c r="A56" s="37" t="s">
        <v>42</v>
      </c>
      <c r="B56" s="38" t="s">
        <v>142</v>
      </c>
      <c r="C56" s="37">
        <v>2</v>
      </c>
      <c r="D56" s="37">
        <v>0</v>
      </c>
      <c r="E56" s="37">
        <f>C56+(D56/2)</f>
        <v>2</v>
      </c>
      <c r="F56" s="37">
        <v>3</v>
      </c>
    </row>
    <row r="57" spans="1:6" x14ac:dyDescent="0.3">
      <c r="A57" s="37" t="s">
        <v>42</v>
      </c>
      <c r="B57" s="38" t="s">
        <v>119</v>
      </c>
      <c r="C57" s="37">
        <v>2</v>
      </c>
      <c r="D57" s="37">
        <v>2</v>
      </c>
      <c r="E57" s="37">
        <v>3</v>
      </c>
      <c r="F57" s="37">
        <v>5</v>
      </c>
    </row>
    <row r="58" spans="1:6" ht="16.5" customHeight="1" x14ac:dyDescent="0.3">
      <c r="A58" s="37" t="s">
        <v>42</v>
      </c>
      <c r="B58" s="38" t="s">
        <v>145</v>
      </c>
      <c r="C58" s="37">
        <v>1</v>
      </c>
      <c r="D58" s="37">
        <v>0</v>
      </c>
      <c r="E58" s="37">
        <v>1</v>
      </c>
      <c r="F58" s="37">
        <v>1</v>
      </c>
    </row>
    <row r="59" spans="1:6" x14ac:dyDescent="0.3">
      <c r="A59" s="37" t="s">
        <v>42</v>
      </c>
      <c r="B59" s="38" t="s">
        <v>144</v>
      </c>
      <c r="C59" s="39">
        <v>1</v>
      </c>
      <c r="D59" s="39">
        <v>0</v>
      </c>
      <c r="E59" s="37">
        <v>1</v>
      </c>
      <c r="F59" s="37">
        <v>1</v>
      </c>
    </row>
    <row r="60" spans="1:6" x14ac:dyDescent="0.3">
      <c r="A60" s="37" t="s">
        <v>42</v>
      </c>
      <c r="B60" s="38" t="s">
        <v>143</v>
      </c>
      <c r="C60" s="37">
        <v>1</v>
      </c>
      <c r="D60" s="37">
        <v>0</v>
      </c>
      <c r="E60" s="37">
        <v>1</v>
      </c>
      <c r="F60" s="37">
        <v>1</v>
      </c>
    </row>
    <row r="61" spans="1:6" x14ac:dyDescent="0.3">
      <c r="A61" s="37" t="s">
        <v>42</v>
      </c>
      <c r="B61" s="38" t="s">
        <v>120</v>
      </c>
      <c r="C61" s="37">
        <v>1</v>
      </c>
      <c r="D61" s="37">
        <v>2</v>
      </c>
      <c r="E61" s="37">
        <v>2</v>
      </c>
      <c r="F61" s="37">
        <v>3</v>
      </c>
    </row>
    <row r="62" spans="1:6" x14ac:dyDescent="0.3">
      <c r="A62" s="37" t="s">
        <v>42</v>
      </c>
      <c r="B62" s="40" t="s">
        <v>121</v>
      </c>
      <c r="C62" s="37">
        <v>2</v>
      </c>
      <c r="D62" s="37">
        <v>0</v>
      </c>
      <c r="E62" s="37">
        <v>2</v>
      </c>
      <c r="F62" s="37">
        <v>2</v>
      </c>
    </row>
    <row r="63" spans="1:6" x14ac:dyDescent="0.3">
      <c r="A63" s="37" t="s">
        <v>42</v>
      </c>
      <c r="B63" s="42" t="s">
        <v>51</v>
      </c>
      <c r="C63" s="37">
        <v>2</v>
      </c>
      <c r="D63" s="37">
        <v>0</v>
      </c>
      <c r="E63" s="37">
        <v>2</v>
      </c>
      <c r="F63" s="37">
        <v>2</v>
      </c>
    </row>
    <row r="64" spans="1:6" ht="15" customHeight="1" x14ac:dyDescent="0.3">
      <c r="A64" s="67" t="s">
        <v>17</v>
      </c>
      <c r="B64" s="68"/>
      <c r="C64" s="14">
        <f>SUM(C52:C63)</f>
        <v>19</v>
      </c>
      <c r="D64" s="14">
        <f>SUM(D52:D63)</f>
        <v>6</v>
      </c>
      <c r="E64" s="14">
        <f>SUM(E52:E63)</f>
        <v>22</v>
      </c>
      <c r="F64" s="14">
        <f>SUM(F52:F63)</f>
        <v>30</v>
      </c>
    </row>
    <row r="66" spans="1:6" x14ac:dyDescent="0.3">
      <c r="A66" s="69" t="s">
        <v>24</v>
      </c>
      <c r="B66" s="69"/>
      <c r="C66" s="69"/>
      <c r="D66" s="69"/>
      <c r="E66" s="69"/>
      <c r="F66" s="69"/>
    </row>
    <row r="67" spans="1:6" x14ac:dyDescent="0.3">
      <c r="A67" s="14" t="s">
        <v>2</v>
      </c>
      <c r="B67" s="14" t="s">
        <v>3</v>
      </c>
      <c r="C67" s="14" t="s">
        <v>4</v>
      </c>
      <c r="D67" s="14" t="s">
        <v>5</v>
      </c>
      <c r="E67" s="14" t="s">
        <v>6</v>
      </c>
      <c r="F67" s="14" t="s">
        <v>7</v>
      </c>
    </row>
    <row r="68" spans="1:6" x14ac:dyDescent="0.3">
      <c r="A68" s="16" t="s">
        <v>8</v>
      </c>
      <c r="B68" s="4" t="s">
        <v>33</v>
      </c>
      <c r="C68" s="16">
        <v>2</v>
      </c>
      <c r="D68" s="16">
        <v>0</v>
      </c>
      <c r="E68" s="16">
        <f>C68+(D68/2)</f>
        <v>2</v>
      </c>
      <c r="F68" s="16">
        <f t="shared" ref="F68:F74" si="2">E68*1.5</f>
        <v>3</v>
      </c>
    </row>
    <row r="69" spans="1:6" x14ac:dyDescent="0.3">
      <c r="A69" s="16" t="s">
        <v>8</v>
      </c>
      <c r="B69" s="4" t="s">
        <v>27</v>
      </c>
      <c r="C69" s="16">
        <v>2</v>
      </c>
      <c r="D69" s="16">
        <v>0</v>
      </c>
      <c r="E69" s="16">
        <f>C69+(D69/2)</f>
        <v>2</v>
      </c>
      <c r="F69" s="16">
        <f t="shared" si="2"/>
        <v>3</v>
      </c>
    </row>
    <row r="70" spans="1:6" x14ac:dyDescent="0.3">
      <c r="A70" s="16" t="s">
        <v>8</v>
      </c>
      <c r="B70" s="4" t="s">
        <v>26</v>
      </c>
      <c r="C70" s="16">
        <v>2</v>
      </c>
      <c r="D70" s="16">
        <v>0</v>
      </c>
      <c r="E70" s="16">
        <v>2</v>
      </c>
      <c r="F70" s="16">
        <v>3</v>
      </c>
    </row>
    <row r="71" spans="1:6" x14ac:dyDescent="0.3">
      <c r="A71" s="16" t="s">
        <v>8</v>
      </c>
      <c r="B71" s="4" t="s">
        <v>28</v>
      </c>
      <c r="C71" s="16">
        <v>2</v>
      </c>
      <c r="D71" s="16">
        <v>0</v>
      </c>
      <c r="E71" s="16">
        <v>2</v>
      </c>
      <c r="F71" s="16">
        <v>3</v>
      </c>
    </row>
    <row r="72" spans="1:6" x14ac:dyDescent="0.3">
      <c r="A72" s="43" t="s">
        <v>12</v>
      </c>
      <c r="B72" s="44" t="s">
        <v>28</v>
      </c>
      <c r="C72" s="43">
        <v>2</v>
      </c>
      <c r="D72" s="43">
        <v>0</v>
      </c>
      <c r="E72" s="43">
        <f>C72+(D72/2)</f>
        <v>2</v>
      </c>
      <c r="F72" s="43">
        <f t="shared" si="2"/>
        <v>3</v>
      </c>
    </row>
    <row r="73" spans="1:6" ht="28.8" x14ac:dyDescent="0.3">
      <c r="A73" s="37" t="s">
        <v>42</v>
      </c>
      <c r="B73" s="38" t="s">
        <v>148</v>
      </c>
      <c r="C73" s="37">
        <v>2</v>
      </c>
      <c r="D73" s="37">
        <v>0</v>
      </c>
      <c r="E73" s="37">
        <f>C73+(D73/2)</f>
        <v>2</v>
      </c>
      <c r="F73" s="37">
        <v>3</v>
      </c>
    </row>
    <row r="74" spans="1:6" x14ac:dyDescent="0.3">
      <c r="A74" s="37" t="s">
        <v>42</v>
      </c>
      <c r="B74" s="38" t="s">
        <v>70</v>
      </c>
      <c r="C74" s="37">
        <v>1</v>
      </c>
      <c r="D74" s="37">
        <v>2</v>
      </c>
      <c r="E74" s="37">
        <v>2</v>
      </c>
      <c r="F74" s="37">
        <f t="shared" si="2"/>
        <v>3</v>
      </c>
    </row>
    <row r="75" spans="1:6" x14ac:dyDescent="0.3">
      <c r="A75" s="37" t="s">
        <v>42</v>
      </c>
      <c r="B75" s="38" t="s">
        <v>146</v>
      </c>
      <c r="C75" s="37">
        <v>1</v>
      </c>
      <c r="D75" s="37">
        <v>0</v>
      </c>
      <c r="E75" s="37">
        <v>1</v>
      </c>
      <c r="F75" s="37">
        <v>1</v>
      </c>
    </row>
    <row r="76" spans="1:6" x14ac:dyDescent="0.3">
      <c r="A76" s="37" t="s">
        <v>42</v>
      </c>
      <c r="B76" s="38" t="s">
        <v>147</v>
      </c>
      <c r="C76" s="37">
        <v>1</v>
      </c>
      <c r="D76" s="37">
        <v>0</v>
      </c>
      <c r="E76" s="37">
        <v>1</v>
      </c>
      <c r="F76" s="37">
        <v>1</v>
      </c>
    </row>
    <row r="77" spans="1:6" x14ac:dyDescent="0.3">
      <c r="A77" s="37" t="s">
        <v>42</v>
      </c>
      <c r="B77" s="40" t="s">
        <v>122</v>
      </c>
      <c r="C77" s="39">
        <v>1</v>
      </c>
      <c r="D77" s="39">
        <v>2</v>
      </c>
      <c r="E77" s="37">
        <v>2</v>
      </c>
      <c r="F77" s="37">
        <v>3</v>
      </c>
    </row>
    <row r="78" spans="1:6" ht="15" customHeight="1" x14ac:dyDescent="0.3">
      <c r="A78" s="37" t="s">
        <v>42</v>
      </c>
      <c r="B78" s="38" t="s">
        <v>67</v>
      </c>
      <c r="C78" s="37">
        <v>1</v>
      </c>
      <c r="D78" s="37">
        <v>2</v>
      </c>
      <c r="E78" s="37">
        <v>2</v>
      </c>
      <c r="F78" s="37">
        <v>2</v>
      </c>
    </row>
    <row r="79" spans="1:6" x14ac:dyDescent="0.3">
      <c r="A79" s="37" t="s">
        <v>42</v>
      </c>
      <c r="B79" s="42" t="s">
        <v>123</v>
      </c>
      <c r="C79" s="39">
        <v>1</v>
      </c>
      <c r="D79" s="39">
        <v>2</v>
      </c>
      <c r="E79" s="37">
        <v>2</v>
      </c>
      <c r="F79" s="37">
        <v>2</v>
      </c>
    </row>
    <row r="80" spans="1:6" x14ac:dyDescent="0.3">
      <c r="A80" s="67" t="s">
        <v>84</v>
      </c>
      <c r="B80" s="68"/>
      <c r="C80" s="14">
        <f ca="1">SUM(C68:C80)</f>
        <v>18</v>
      </c>
      <c r="D80" s="14">
        <f ca="1">SUM(D68:D80)</f>
        <v>8</v>
      </c>
      <c r="E80" s="14">
        <f ca="1">SUM(E68:E80)</f>
        <v>22</v>
      </c>
      <c r="F80" s="14">
        <f>SUM(F68:F79)</f>
        <v>30</v>
      </c>
    </row>
    <row r="82" spans="1:7" x14ac:dyDescent="0.3">
      <c r="A82" s="69" t="s">
        <v>25</v>
      </c>
      <c r="B82" s="69"/>
      <c r="C82" s="69"/>
      <c r="D82" s="69"/>
      <c r="E82" s="69"/>
      <c r="F82" s="69"/>
    </row>
    <row r="83" spans="1:7" x14ac:dyDescent="0.3">
      <c r="A83" s="14" t="s">
        <v>2</v>
      </c>
      <c r="B83" s="14" t="s">
        <v>3</v>
      </c>
      <c r="C83" s="14" t="s">
        <v>4</v>
      </c>
      <c r="D83" s="14" t="s">
        <v>5</v>
      </c>
      <c r="E83" s="14" t="s">
        <v>6</v>
      </c>
      <c r="F83" s="14" t="s">
        <v>7</v>
      </c>
    </row>
    <row r="84" spans="1:7" x14ac:dyDescent="0.3">
      <c r="A84" s="16" t="s">
        <v>8</v>
      </c>
      <c r="B84" s="4" t="s">
        <v>65</v>
      </c>
      <c r="C84" s="16">
        <v>2</v>
      </c>
      <c r="D84" s="16">
        <v>0</v>
      </c>
      <c r="E84" s="16">
        <f t="shared" ref="E84:E85" si="3">C84+(D84/2)</f>
        <v>2</v>
      </c>
      <c r="F84" s="16">
        <f t="shared" ref="F84:F85" si="4">E84*1.5</f>
        <v>3</v>
      </c>
    </row>
    <row r="85" spans="1:7" x14ac:dyDescent="0.3">
      <c r="A85" s="16" t="s">
        <v>8</v>
      </c>
      <c r="B85" s="4" t="s">
        <v>66</v>
      </c>
      <c r="C85" s="16">
        <v>2</v>
      </c>
      <c r="D85" s="16">
        <v>0</v>
      </c>
      <c r="E85" s="16">
        <f t="shared" si="3"/>
        <v>2</v>
      </c>
      <c r="F85" s="16">
        <f t="shared" si="4"/>
        <v>3</v>
      </c>
    </row>
    <row r="86" spans="1:7" x14ac:dyDescent="0.3">
      <c r="A86" s="16" t="s">
        <v>8</v>
      </c>
      <c r="B86" s="4" t="s">
        <v>29</v>
      </c>
      <c r="C86" s="16">
        <v>2</v>
      </c>
      <c r="D86" s="16">
        <v>0</v>
      </c>
      <c r="E86" s="16">
        <v>2</v>
      </c>
      <c r="F86" s="16">
        <v>3</v>
      </c>
    </row>
    <row r="87" spans="1:7" x14ac:dyDescent="0.3">
      <c r="A87" s="43" t="s">
        <v>12</v>
      </c>
      <c r="B87" s="44" t="s">
        <v>150</v>
      </c>
      <c r="C87" s="43">
        <v>2</v>
      </c>
      <c r="D87" s="43">
        <v>0</v>
      </c>
      <c r="E87" s="43">
        <v>2</v>
      </c>
      <c r="F87" s="43">
        <f>E87*1.5</f>
        <v>3</v>
      </c>
      <c r="G87" s="63" t="s">
        <v>134</v>
      </c>
    </row>
    <row r="88" spans="1:7" ht="43.2" x14ac:dyDescent="0.3">
      <c r="A88" s="37" t="s">
        <v>42</v>
      </c>
      <c r="B88" s="38" t="s">
        <v>152</v>
      </c>
      <c r="C88" s="37">
        <v>2</v>
      </c>
      <c r="D88" s="37">
        <v>0</v>
      </c>
      <c r="E88" s="37">
        <f>C88+(D88/2)</f>
        <v>2</v>
      </c>
      <c r="F88" s="37">
        <f>E88*1.5</f>
        <v>3</v>
      </c>
    </row>
    <row r="89" spans="1:7" x14ac:dyDescent="0.3">
      <c r="A89" s="37" t="s">
        <v>42</v>
      </c>
      <c r="B89" s="38" t="s">
        <v>52</v>
      </c>
      <c r="C89" s="37">
        <v>1</v>
      </c>
      <c r="D89" s="37">
        <v>2</v>
      </c>
      <c r="E89" s="37">
        <v>2</v>
      </c>
      <c r="F89" s="37">
        <v>1</v>
      </c>
    </row>
    <row r="90" spans="1:7" x14ac:dyDescent="0.3">
      <c r="A90" s="37" t="s">
        <v>42</v>
      </c>
      <c r="B90" s="38" t="s">
        <v>151</v>
      </c>
      <c r="C90" s="37">
        <v>1</v>
      </c>
      <c r="D90" s="37">
        <v>0</v>
      </c>
      <c r="E90" s="37">
        <v>1</v>
      </c>
      <c r="F90" s="37">
        <v>1</v>
      </c>
    </row>
    <row r="91" spans="1:7" x14ac:dyDescent="0.3">
      <c r="A91" s="37" t="s">
        <v>42</v>
      </c>
      <c r="B91" s="38" t="s">
        <v>149</v>
      </c>
      <c r="C91" s="37">
        <v>1</v>
      </c>
      <c r="D91" s="37">
        <v>0</v>
      </c>
      <c r="E91" s="37">
        <v>1</v>
      </c>
      <c r="F91" s="37">
        <v>1</v>
      </c>
    </row>
    <row r="92" spans="1:7" x14ac:dyDescent="0.3">
      <c r="A92" s="37" t="s">
        <v>42</v>
      </c>
      <c r="B92" s="40" t="s">
        <v>124</v>
      </c>
      <c r="C92" s="39">
        <v>1</v>
      </c>
      <c r="D92" s="39">
        <v>2</v>
      </c>
      <c r="E92" s="37">
        <v>2</v>
      </c>
      <c r="F92" s="37">
        <v>3</v>
      </c>
    </row>
    <row r="93" spans="1:7" x14ac:dyDescent="0.3">
      <c r="A93" s="37" t="s">
        <v>42</v>
      </c>
      <c r="B93" s="40" t="s">
        <v>72</v>
      </c>
      <c r="C93" s="56">
        <v>2</v>
      </c>
      <c r="D93" s="56">
        <v>0</v>
      </c>
      <c r="E93" s="37">
        <v>2</v>
      </c>
      <c r="F93" s="37">
        <v>3</v>
      </c>
    </row>
    <row r="94" spans="1:7" x14ac:dyDescent="0.3">
      <c r="A94" s="37" t="s">
        <v>42</v>
      </c>
      <c r="B94" s="42" t="s">
        <v>55</v>
      </c>
      <c r="C94" s="39">
        <v>2</v>
      </c>
      <c r="D94" s="39">
        <v>0</v>
      </c>
      <c r="E94" s="37">
        <v>2</v>
      </c>
      <c r="F94" s="37">
        <v>3</v>
      </c>
    </row>
    <row r="95" spans="1:7" ht="15" customHeight="1" x14ac:dyDescent="0.3">
      <c r="A95" s="37" t="s">
        <v>42</v>
      </c>
      <c r="B95" s="46" t="s">
        <v>125</v>
      </c>
      <c r="C95" s="47">
        <v>1</v>
      </c>
      <c r="D95" s="47">
        <v>2</v>
      </c>
      <c r="E95" s="47">
        <v>2</v>
      </c>
      <c r="F95" s="37">
        <v>3</v>
      </c>
    </row>
    <row r="96" spans="1:7" x14ac:dyDescent="0.3">
      <c r="A96" s="67" t="s">
        <v>17</v>
      </c>
      <c r="B96" s="68"/>
      <c r="C96" s="14">
        <f>SUM(C84:C95)</f>
        <v>19</v>
      </c>
      <c r="D96" s="14">
        <f>SUM(D84:D95)</f>
        <v>6</v>
      </c>
      <c r="E96" s="14">
        <f>SUM(E84:E95)</f>
        <v>22</v>
      </c>
      <c r="F96" s="14">
        <f>SUM(F84:F95)</f>
        <v>30</v>
      </c>
    </row>
    <row r="98" spans="1:6" x14ac:dyDescent="0.3">
      <c r="A98" s="69" t="s">
        <v>74</v>
      </c>
      <c r="B98" s="69"/>
      <c r="C98" s="69"/>
      <c r="D98" s="69"/>
      <c r="E98" s="69"/>
      <c r="F98" s="69"/>
    </row>
    <row r="99" spans="1:6" x14ac:dyDescent="0.3">
      <c r="A99" s="14" t="s">
        <v>2</v>
      </c>
      <c r="B99" s="14" t="s">
        <v>3</v>
      </c>
      <c r="C99" s="14" t="s">
        <v>4</v>
      </c>
      <c r="D99" s="14" t="s">
        <v>5</v>
      </c>
      <c r="E99" s="14" t="s">
        <v>6</v>
      </c>
      <c r="F99" s="14" t="s">
        <v>7</v>
      </c>
    </row>
    <row r="100" spans="1:6" x14ac:dyDescent="0.3">
      <c r="A100" s="16" t="s">
        <v>8</v>
      </c>
      <c r="B100" s="17" t="s">
        <v>107</v>
      </c>
      <c r="C100" s="16">
        <v>2</v>
      </c>
      <c r="D100" s="16">
        <v>6</v>
      </c>
      <c r="E100" s="16">
        <f>C100+(D100/2)</f>
        <v>5</v>
      </c>
      <c r="F100" s="16">
        <v>10</v>
      </c>
    </row>
    <row r="101" spans="1:6" x14ac:dyDescent="0.3">
      <c r="A101" s="16" t="s">
        <v>8</v>
      </c>
      <c r="B101" s="4" t="s">
        <v>34</v>
      </c>
      <c r="C101" s="16">
        <v>2</v>
      </c>
      <c r="D101" s="16">
        <v>0</v>
      </c>
      <c r="E101" s="16">
        <f>C101+(D101/2)</f>
        <v>2</v>
      </c>
      <c r="F101" s="16">
        <f>E101*1.5</f>
        <v>3</v>
      </c>
    </row>
    <row r="102" spans="1:6" ht="43.2" x14ac:dyDescent="0.3">
      <c r="A102" s="37" t="s">
        <v>42</v>
      </c>
      <c r="B102" s="38" t="s">
        <v>85</v>
      </c>
      <c r="C102" s="37">
        <v>2</v>
      </c>
      <c r="D102" s="37">
        <v>0</v>
      </c>
      <c r="E102" s="37">
        <f>C102+(D102/2)</f>
        <v>2</v>
      </c>
      <c r="F102" s="37">
        <f>E102*1.5</f>
        <v>3</v>
      </c>
    </row>
    <row r="103" spans="1:6" x14ac:dyDescent="0.3">
      <c r="A103" s="37" t="s">
        <v>42</v>
      </c>
      <c r="B103" s="38" t="s">
        <v>105</v>
      </c>
      <c r="C103" s="37">
        <v>1</v>
      </c>
      <c r="D103" s="37">
        <v>2</v>
      </c>
      <c r="E103" s="37">
        <v>2</v>
      </c>
      <c r="F103" s="37">
        <v>4</v>
      </c>
    </row>
    <row r="104" spans="1:6" x14ac:dyDescent="0.3">
      <c r="A104" s="37" t="s">
        <v>42</v>
      </c>
      <c r="B104" s="40" t="s">
        <v>126</v>
      </c>
      <c r="C104" s="37">
        <v>1</v>
      </c>
      <c r="D104" s="37">
        <v>2</v>
      </c>
      <c r="E104" s="37">
        <v>2</v>
      </c>
      <c r="F104" s="37">
        <v>4</v>
      </c>
    </row>
    <row r="105" spans="1:6" x14ac:dyDescent="0.3">
      <c r="A105" s="37" t="s">
        <v>42</v>
      </c>
      <c r="B105" s="38" t="s">
        <v>153</v>
      </c>
      <c r="C105" s="39">
        <v>1</v>
      </c>
      <c r="D105" s="39">
        <v>0</v>
      </c>
      <c r="E105" s="37">
        <v>1</v>
      </c>
      <c r="F105" s="37">
        <v>1</v>
      </c>
    </row>
    <row r="106" spans="1:6" x14ac:dyDescent="0.3">
      <c r="A106" s="37" t="s">
        <v>42</v>
      </c>
      <c r="B106" s="55" t="s">
        <v>77</v>
      </c>
      <c r="C106" s="47">
        <v>1</v>
      </c>
      <c r="D106" s="47">
        <v>2</v>
      </c>
      <c r="E106" s="47">
        <v>2</v>
      </c>
      <c r="F106" s="37">
        <v>5</v>
      </c>
    </row>
    <row r="107" spans="1:6" x14ac:dyDescent="0.3">
      <c r="A107" s="66" t="s">
        <v>17</v>
      </c>
      <c r="B107" s="66"/>
      <c r="C107" s="14">
        <f>SUM(C100:C106)</f>
        <v>10</v>
      </c>
      <c r="D107" s="14">
        <f>SUM(D100:D106)</f>
        <v>12</v>
      </c>
      <c r="E107" s="14">
        <f>SUM(E100:E106)</f>
        <v>16</v>
      </c>
      <c r="F107" s="14">
        <f>SUM(F100:F106)</f>
        <v>30</v>
      </c>
    </row>
    <row r="108" spans="1:6" ht="15" customHeight="1" x14ac:dyDescent="0.3"/>
    <row r="110" spans="1:6" x14ac:dyDescent="0.3">
      <c r="A110" s="69" t="s">
        <v>30</v>
      </c>
      <c r="B110" s="69"/>
      <c r="C110" s="69"/>
      <c r="D110" s="69"/>
      <c r="E110" s="69"/>
      <c r="F110" s="69"/>
    </row>
    <row r="111" spans="1:6" x14ac:dyDescent="0.3">
      <c r="A111" s="14" t="s">
        <v>2</v>
      </c>
      <c r="B111" s="14" t="s">
        <v>3</v>
      </c>
      <c r="C111" s="14" t="s">
        <v>4</v>
      </c>
      <c r="D111" s="14" t="s">
        <v>5</v>
      </c>
      <c r="E111" s="14" t="s">
        <v>6</v>
      </c>
      <c r="F111" s="14" t="s">
        <v>7</v>
      </c>
    </row>
    <row r="112" spans="1:6" x14ac:dyDescent="0.3">
      <c r="A112" s="16" t="s">
        <v>8</v>
      </c>
      <c r="B112" s="4" t="s">
        <v>108</v>
      </c>
      <c r="C112" s="16">
        <v>2</v>
      </c>
      <c r="D112" s="16">
        <v>6</v>
      </c>
      <c r="E112" s="16">
        <f>C112+(D112/2)</f>
        <v>5</v>
      </c>
      <c r="F112" s="16">
        <v>10</v>
      </c>
    </row>
    <row r="113" spans="1:6" x14ac:dyDescent="0.3">
      <c r="A113" s="43" t="s">
        <v>12</v>
      </c>
      <c r="B113" s="45" t="s">
        <v>69</v>
      </c>
      <c r="C113" s="43">
        <v>1</v>
      </c>
      <c r="D113" s="43">
        <v>2</v>
      </c>
      <c r="E113" s="43">
        <v>2</v>
      </c>
      <c r="F113" s="43">
        <v>3</v>
      </c>
    </row>
    <row r="114" spans="1:6" ht="43.2" x14ac:dyDescent="0.3">
      <c r="A114" s="37" t="s">
        <v>42</v>
      </c>
      <c r="B114" s="38" t="s">
        <v>155</v>
      </c>
      <c r="C114" s="37">
        <v>2</v>
      </c>
      <c r="D114" s="37">
        <v>0</v>
      </c>
      <c r="E114" s="37">
        <f>C114+(D114/2)</f>
        <v>2</v>
      </c>
      <c r="F114" s="37">
        <f>E114*1.5</f>
        <v>3</v>
      </c>
    </row>
    <row r="115" spans="1:6" x14ac:dyDescent="0.3">
      <c r="A115" s="37" t="s">
        <v>42</v>
      </c>
      <c r="B115" s="38" t="s">
        <v>76</v>
      </c>
      <c r="C115" s="37">
        <v>1</v>
      </c>
      <c r="D115" s="37">
        <v>2</v>
      </c>
      <c r="E115" s="37">
        <v>2</v>
      </c>
      <c r="F115" s="37">
        <v>4</v>
      </c>
    </row>
    <row r="116" spans="1:6" x14ac:dyDescent="0.3">
      <c r="A116" s="37" t="s">
        <v>42</v>
      </c>
      <c r="B116" s="38" t="s">
        <v>56</v>
      </c>
      <c r="C116" s="37">
        <v>1</v>
      </c>
      <c r="D116" s="37">
        <v>2</v>
      </c>
      <c r="E116" s="37">
        <v>2</v>
      </c>
      <c r="F116" s="37">
        <v>4</v>
      </c>
    </row>
    <row r="117" spans="1:6" x14ac:dyDescent="0.3">
      <c r="A117" s="37" t="s">
        <v>42</v>
      </c>
      <c r="B117" s="40" t="s">
        <v>71</v>
      </c>
      <c r="C117" s="39">
        <v>1</v>
      </c>
      <c r="D117" s="39">
        <v>2</v>
      </c>
      <c r="E117" s="37">
        <v>2</v>
      </c>
      <c r="F117" s="37">
        <v>4</v>
      </c>
    </row>
    <row r="118" spans="1:6" x14ac:dyDescent="0.3">
      <c r="A118" s="37" t="s">
        <v>42</v>
      </c>
      <c r="B118" s="38" t="s">
        <v>154</v>
      </c>
      <c r="C118" s="37">
        <v>1</v>
      </c>
      <c r="D118" s="37">
        <v>0</v>
      </c>
      <c r="E118" s="37">
        <v>1</v>
      </c>
      <c r="F118" s="37">
        <v>2</v>
      </c>
    </row>
    <row r="119" spans="1:6" ht="15" customHeight="1" x14ac:dyDescent="0.3">
      <c r="A119" s="67" t="s">
        <v>17</v>
      </c>
      <c r="B119" s="68"/>
      <c r="C119" s="14">
        <f>SUM(C112:C118)</f>
        <v>9</v>
      </c>
      <c r="D119" s="14">
        <v>13</v>
      </c>
      <c r="E119" s="14">
        <f>SUM(E112:E118)</f>
        <v>16</v>
      </c>
      <c r="F119" s="14">
        <f>SUM(F112:F118)</f>
        <v>30</v>
      </c>
    </row>
    <row r="122" spans="1:6" ht="33.75" customHeight="1" x14ac:dyDescent="0.3">
      <c r="A122" s="61"/>
    </row>
  </sheetData>
  <mergeCells count="17">
    <mergeCell ref="A80:B80"/>
    <mergeCell ref="A96:B96"/>
    <mergeCell ref="A35:F35"/>
    <mergeCell ref="A48:B48"/>
    <mergeCell ref="A50:F50"/>
    <mergeCell ref="A64:B64"/>
    <mergeCell ref="A66:F66"/>
    <mergeCell ref="A1:F2"/>
    <mergeCell ref="A3:F3"/>
    <mergeCell ref="A17:B17"/>
    <mergeCell ref="A19:F19"/>
    <mergeCell ref="A33:B33"/>
    <mergeCell ref="A98:F98"/>
    <mergeCell ref="A82:F82"/>
    <mergeCell ref="A107:B107"/>
    <mergeCell ref="A110:F110"/>
    <mergeCell ref="A119:B119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Program</vt:lpstr>
      <vt:lpstr>Program Önerisi</vt:lpstr>
    </vt:vector>
  </TitlesOfParts>
  <Company>YÖK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Zeki ÖĞDEM</dc:creator>
  <cp:lastModifiedBy>KADRİYE</cp:lastModifiedBy>
  <cp:lastPrinted>2022-04-27T08:55:53Z</cp:lastPrinted>
  <dcterms:created xsi:type="dcterms:W3CDTF">2018-01-11T14:15:46Z</dcterms:created>
  <dcterms:modified xsi:type="dcterms:W3CDTF">2024-05-31T12:39:32Z</dcterms:modified>
</cp:coreProperties>
</file>